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https://gparryconsulting-my.sharepoint.com/personal/greg_gparryconsulting_co_uk/Documents/Desktop/CCP Summer Project 2023/"/>
    </mc:Choice>
  </mc:AlternateContent>
  <xr:revisionPtr revIDLastSave="415" documentId="8_{5A4F57C8-32CD-45CF-87B4-73B8AE699318}" xr6:coauthVersionLast="47" xr6:coauthVersionMax="47" xr10:uidLastSave="{E70E2279-BFAF-4F81-912A-3B2A346A7804}"/>
  <bookViews>
    <workbookView xWindow="1170" yWindow="945" windowWidth="15345" windowHeight="15255" xr2:uid="{00000000-000D-0000-FFFF-FFFF00000000}"/>
  </bookViews>
  <sheets>
    <sheet name="Schedule of Work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276" i="1" l="1"/>
  <c r="G275" i="1"/>
  <c r="G274" i="1"/>
  <c r="G273" i="1"/>
  <c r="G272" i="1"/>
  <c r="G271" i="1"/>
  <c r="G270" i="1"/>
  <c r="G269" i="1"/>
  <c r="G268" i="1"/>
  <c r="G267" i="1"/>
  <c r="G266" i="1"/>
  <c r="G265" i="1"/>
  <c r="G264" i="1"/>
  <c r="G263" i="1"/>
  <c r="G262" i="1"/>
  <c r="G261" i="1"/>
  <c r="G163" i="1" l="1"/>
  <c r="G28" i="1"/>
  <c r="G31" i="1"/>
  <c r="G32" i="1"/>
  <c r="G33" i="1"/>
  <c r="G34" i="1"/>
  <c r="G35" i="1"/>
  <c r="G36" i="1"/>
  <c r="G37" i="1"/>
  <c r="G38" i="1"/>
  <c r="G39" i="1"/>
  <c r="G40" i="1"/>
  <c r="G41" i="1"/>
  <c r="G43" i="1"/>
  <c r="G44" i="1"/>
  <c r="G45" i="1"/>
  <c r="G46" i="1"/>
  <c r="G47" i="1"/>
  <c r="G48" i="1"/>
  <c r="G49" i="1"/>
  <c r="G50" i="1"/>
  <c r="G51" i="1"/>
  <c r="G52" i="1"/>
  <c r="G53"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20" i="1"/>
  <c r="G122" i="1"/>
  <c r="G123" i="1"/>
  <c r="G124" i="1"/>
  <c r="G125" i="1"/>
  <c r="G126" i="1"/>
  <c r="G127" i="1"/>
  <c r="G128" i="1"/>
  <c r="G129" i="1"/>
  <c r="G168" i="1"/>
  <c r="G169" i="1"/>
  <c r="G170" i="1"/>
  <c r="G171" i="1"/>
  <c r="G172" i="1"/>
  <c r="G173" i="1"/>
  <c r="G174" i="1"/>
  <c r="G175" i="1"/>
  <c r="G176" i="1"/>
  <c r="G220" i="1"/>
  <c r="G221" i="1"/>
  <c r="G222" i="1"/>
  <c r="G223" i="1"/>
  <c r="G224" i="1"/>
  <c r="G225" i="1"/>
  <c r="G78" i="1" l="1"/>
  <c r="G219" i="1"/>
  <c r="G218" i="1"/>
  <c r="G251" i="1"/>
  <c r="G280" i="1"/>
  <c r="G279" i="1"/>
  <c r="G167" i="1"/>
  <c r="G166" i="1"/>
  <c r="G75" i="1"/>
  <c r="G231" i="1" l="1"/>
  <c r="G232" i="1"/>
  <c r="G233" i="1"/>
  <c r="G292" i="1"/>
  <c r="G254" i="1"/>
  <c r="G255" i="1"/>
  <c r="G256" i="1"/>
  <c r="G277" i="1"/>
  <c r="G278" i="1"/>
  <c r="G281" i="1"/>
  <c r="G291" i="1"/>
  <c r="G217" i="1"/>
  <c r="G234" i="1"/>
  <c r="G235" i="1"/>
  <c r="G236" i="1"/>
  <c r="G237" i="1"/>
  <c r="G238" i="1"/>
  <c r="G239" i="1"/>
  <c r="G240" i="1"/>
  <c r="G241" i="1"/>
  <c r="G242" i="1"/>
  <c r="G243" i="1"/>
  <c r="G244" i="1"/>
  <c r="G245" i="1"/>
  <c r="G247" i="1"/>
  <c r="G248" i="1"/>
  <c r="G249" i="1"/>
  <c r="G11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165" i="1"/>
  <c r="G17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80" i="1"/>
  <c r="G81" i="1"/>
  <c r="G76" i="1"/>
  <c r="G18" i="1" l="1"/>
  <c r="G17" i="1"/>
  <c r="G16" i="1"/>
  <c r="G15" i="1"/>
  <c r="G14" i="1"/>
  <c r="G13" i="1"/>
  <c r="G12" i="1"/>
  <c r="G11" i="1"/>
  <c r="G10" i="1"/>
  <c r="G9" i="1"/>
  <c r="G8" i="1"/>
  <c r="G7" i="1"/>
  <c r="G6" i="1"/>
  <c r="G5" i="1"/>
  <c r="G4" i="1"/>
  <c r="G3" i="1"/>
  <c r="G253" i="1" l="1"/>
  <c r="G118" i="1"/>
  <c r="G116" i="1"/>
  <c r="G19" i="1"/>
  <c r="G215" i="1" l="1"/>
  <c r="G114" i="1"/>
  <c r="G77" i="1"/>
  <c r="G298" i="1" s="1"/>
  <c r="G20" i="1"/>
  <c r="G21" i="1"/>
  <c r="G22" i="1"/>
  <c r="G24" i="1"/>
  <c r="G25" i="1"/>
  <c r="G26" i="1"/>
  <c r="G27" i="1"/>
  <c r="G250" i="1" l="1"/>
  <c r="G306" i="1" s="1"/>
  <c r="G162" i="1"/>
  <c r="G302" i="1" s="1"/>
  <c r="G113" i="1"/>
  <c r="G300" i="1" s="1"/>
  <c r="G214" i="1" l="1"/>
  <c r="G304" i="1" s="1"/>
  <c r="G260" i="1"/>
  <c r="G293" i="1"/>
  <c r="G308" i="1" s="1"/>
  <c r="G311" i="1" l="1"/>
  <c r="G313" i="1" s="1"/>
  <c r="G315" i="1" s="1"/>
</calcChain>
</file>

<file path=xl/sharedStrings.xml><?xml version="1.0" encoding="utf-8"?>
<sst xmlns="http://schemas.openxmlformats.org/spreadsheetml/2006/main" count="140" uniqueCount="103">
  <si>
    <t>COLLECTION</t>
  </si>
  <si>
    <t>£        p</t>
  </si>
  <si>
    <t>£      p</t>
  </si>
  <si>
    <t>Sub-total</t>
  </si>
  <si>
    <t>Qty</t>
  </si>
  <si>
    <t>Item</t>
  </si>
  <si>
    <t>Rate</t>
  </si>
  <si>
    <t>c/f to Collection</t>
  </si>
  <si>
    <t>SUB TOTAL</t>
  </si>
  <si>
    <t>VAT @ 20%</t>
  </si>
  <si>
    <t>TOTAL PROJECT COST</t>
  </si>
  <si>
    <t>CITY COLLEGE PLYMOUTH</t>
  </si>
  <si>
    <t>KINGS ROAD</t>
  </si>
  <si>
    <t>PLYMOUTH</t>
  </si>
  <si>
    <t>PL1 5QG</t>
  </si>
  <si>
    <t xml:space="preserve"> </t>
  </si>
  <si>
    <t>NOTES</t>
  </si>
  <si>
    <t>DECORATION WORKS</t>
  </si>
  <si>
    <t>NOTES:</t>
  </si>
  <si>
    <t>FLOORING</t>
  </si>
  <si>
    <t>CEILINGS</t>
  </si>
  <si>
    <t>PROJECT DETAILS:</t>
  </si>
  <si>
    <t>STRIP OUT &amp; ENABLING WORKS</t>
  </si>
  <si>
    <t>Allow to remove and set aside all pictures, signs, posters, notice boards, pin boards, &amp; wipe boards</t>
  </si>
  <si>
    <t>Allow for all costs associated with working and moving materials and removing waste from the work area</t>
  </si>
  <si>
    <t xml:space="preserve">PARTITIONING &amp; DOORS </t>
  </si>
  <si>
    <t>PARTITIONING &amp; DOOR WORKS</t>
  </si>
  <si>
    <t>DECORATION</t>
  </si>
  <si>
    <t>DOORS</t>
  </si>
  <si>
    <t>PARTITIONS</t>
  </si>
  <si>
    <t>Allow to remove all pictures, pin boards, wipe boards, notice boards and to refit on completion, location TBC</t>
  </si>
  <si>
    <t xml:space="preserve">Allow for all preparation works to include filling any holes, sanding, filling, stopping, chalking 
 </t>
  </si>
  <si>
    <t>Paint all new and previously painted linings &amp; architraves (Both Sides) with Dark Grey undercoat &amp; top coat of Satinwood RAL 7016</t>
  </si>
  <si>
    <t>Main Corridor Room Changes 2023</t>
  </si>
  <si>
    <t xml:space="preserve">This specification is to be priced in conjunction with drawings: CCP-AH-WR-01, CCP-AH-WR-02, CCP-AH-WR-03, CCP-AH-WR-04, CCP-AH-WR-05, CCP-AH-WR-06, CCP-AH-WR-07
</t>
  </si>
  <si>
    <t>FINISHES</t>
  </si>
  <si>
    <t xml:space="preserve">Allow to uplift flooring to work area and dispose
</t>
  </si>
  <si>
    <t>Door furniture to doors to be as follows:-</t>
  </si>
  <si>
    <t xml:space="preserve">Howdens Round Bar Lever on Rose Satin Door Handle Pair - Product code DFU0260 </t>
  </si>
  <si>
    <t xml:space="preserve">Allow for a suitable accessibility door lock, inside face </t>
  </si>
  <si>
    <t xml:space="preserve">Allow £85 PC Sum for lock and cylinder for cleaners cupboard and Multi Faith Room   </t>
  </si>
  <si>
    <t>All Doors to be Howdens Blyton Oak Flush Veneered Pre-finished 20G Door FD30 Door to have Stainless Steel kickers fitted to both sides of doors</t>
  </si>
  <si>
    <t>All new door apertures to have 30min linings fitted to include door stops and fire stopping</t>
  </si>
  <si>
    <t xml:space="preserve">Allow to infill doorways leaving flush to both sides and ready for decoration </t>
  </si>
  <si>
    <t>Allow to construct new timber or metal stud walls to form WC Pods and Cleaners Cupboard to underside of existing ceiling</t>
  </si>
  <si>
    <t xml:space="preserve">Allow for Wall to be finished with 12mm plasterboard and filled with 100mm acoustic insulation </t>
  </si>
  <si>
    <t>Allow for wall to be dry lined or skimmed leaving ready for decoration</t>
  </si>
  <si>
    <t xml:space="preserve">Allow new doors to each WC Pod and cleaners cupboard to include all furniture and locks </t>
  </si>
  <si>
    <t>CEILINGS &amp; LED LIGHTING</t>
  </si>
  <si>
    <t xml:space="preserve">Allow for all emergency lighting and signage to comply with latest regulations </t>
  </si>
  <si>
    <t xml:space="preserve">Allow to alter as needed all switching configuration for each room in new layout </t>
  </si>
  <si>
    <t>Allow for new recessed LED light panel to suitable level for each space</t>
  </si>
  <si>
    <t xml:space="preserve">Allow to supply and lay Altro walkway - Coved </t>
  </si>
  <si>
    <t>Allow for entrance matting to side entrance</t>
  </si>
  <si>
    <t xml:space="preserve">Remove existing windows and replace with new Aluminium windows with solid panels and no glazing  </t>
  </si>
  <si>
    <t xml:space="preserve">Locks for SD3 to SD14 doors Jigtech Satin Chrome Round Bathroom Thumb turn and Bolt Pack Product code: DFU5030 </t>
  </si>
  <si>
    <t>Doors to have 15 pairs of Stainless heavy duty hinges</t>
  </si>
  <si>
    <t>Allow to fit new skirting to match existing</t>
  </si>
  <si>
    <t xml:space="preserve">Allow for all preparation work associated with installation
Allow for all wire hangers, trims, &amp; fixings
Allow for all for angled sections to maintain window height
Allow for boxing and trim details to fanlight windows as required   </t>
  </si>
  <si>
    <t>Paint all walls with Crown Eggshell Colour to be White</t>
  </si>
  <si>
    <t xml:space="preserve">Allow for supply and extraction to each space to comply with current building regulation </t>
  </si>
  <si>
    <t>It is the ContractorS responsibility to confirm measurements within this document and to amend accordingly CCP will not except any claims or additional costs for any inaccuracies with drawings or layouts and dimensions</t>
  </si>
  <si>
    <t>Allow to remove all toilet cubicles, vanity units, sanitaryware and shower include all associated fittings, screens, handrails etc</t>
  </si>
  <si>
    <t xml:space="preserve">Allow to remove radiators and alter pipe work to fit new Radiators in new positions </t>
  </si>
  <si>
    <t>Allow to remove and to make all necessary.  Allow to make safe all alterations and provide certification on completion</t>
  </si>
  <si>
    <t xml:space="preserve">Remove all walls (Dashed line). Allow to make good to walls, floor and ceiling and dispose of all waste  </t>
  </si>
  <si>
    <t xml:space="preserve">To remove all doors and linings with the exceptions to the existing Gents &amp; Accessibility toilets, remove door only and retain lining leaving ready to receive new door </t>
  </si>
  <si>
    <t>Allow to alter existing drainage to suit new layout ensuring 4" soil is in place to receive WC waste and that suitable waste for walk in shower in Accessibility WC. To includes excavation, form work and connection to drainage  Consider as an option  install Impey framework or similar</t>
  </si>
  <si>
    <t xml:space="preserve">Allow for all preparation work associated with installation
Allow for all works to existing linings to include any alterations 
Allow for all for doors to archive 30min fire resistance to include fire smoke seals and appropriate signage c/w sign of certification All partitioning is to be finished with plasterboard to both sides and prepared ready for decoration to include skirting and architrave as needed </t>
  </si>
  <si>
    <t>Allow to remove all existing cylinder locks from doors that will be replaced and pass to Estates team</t>
  </si>
  <si>
    <t>Allow to supply and install suspended ceiling to include grid and Armstrong Dune Max 600mm x 600mm tiles</t>
  </si>
  <si>
    <t>PLEASE NOTE:- Lighting will need to be designed to achieve suitable light levels Contractor will need to confirm in their tenders of lighting will require rewiring and if existing DB has sufficient capacity for new lighting design. Provide a price accordingly</t>
  </si>
  <si>
    <t xml:space="preserve">Do not allow for painting of radiators, pipes,
Allow to remove all door furniture from linings prior to painting Allow to paint all new &amp; previously painted woodwork to include window cills skirting, architraves, linings. Allow to paint all exposed ceilings, bulkheads and wall surfaces </t>
  </si>
  <si>
    <t>Paint previously &amp; newly installed painted skirting and window cills with Dark Grey undercoat &amp; top coat of Satinwood RAL 7016</t>
  </si>
  <si>
    <t xml:space="preserve">Allow to supply and lay new carpet tiles. Product Formation - Jade </t>
  </si>
  <si>
    <t xml:space="preserve">Allow for new sanitaryware to each WC Pod, Enlarged cubicle and Accessibility shower room to include connection of all services  </t>
  </si>
  <si>
    <t xml:space="preserve">Allow for consultation with Chubb Fire &amp; Security for any associated alterations needed </t>
  </si>
  <si>
    <t>Allow for new IPS panels to each WC Pod. Provide and fix new softwood framing for IPS panelling as indicated on contract drawings to comprise ex 100mm x 50mm PSE timbers. All joints to be glued and screwed. Provide and install IPS duct access system as indicated on contract drawings to comprise 15mm moisture resistant high density chipboard core with high pressure laminate finish to all faces. Or similar approved.</t>
  </si>
  <si>
    <t>E1316(01) – Sandringham 21 seat and cover</t>
  </si>
  <si>
    <t>S9101(01) – Domex screws (pair)</t>
  </si>
  <si>
    <t xml:space="preserve">S4270 - Conceala 2 delay fill 4.5 litre single flush cistern </t>
  </si>
  <si>
    <t xml:space="preserve">S4463 - WC Actuator, palm push button </t>
  </si>
  <si>
    <t>S8800(AA) - Waste 1 1/4" plastic waste with bead chain and plug, 80mm slotted tail, bolt stay</t>
  </si>
  <si>
    <t>S8900 – Trap 1 ¼” plastic bottle, 75mm seal, multi-purpose outlet</t>
  </si>
  <si>
    <t>E5010(67) – Pair steel wall hangers</t>
  </si>
  <si>
    <t>B9881(AA) - Sandringham 21 washbasin pillar taps lever handles</t>
  </si>
  <si>
    <t xml:space="preserve">B1457(AA) - Alterna 21 Bib taps 1/2" lever handles </t>
  </si>
  <si>
    <t xml:space="preserve">B1688(AA) - Nimbus 21 exposed bib taps wall mounts </t>
  </si>
  <si>
    <t>S8915 - Plastic bottle trap with 75mm seal, multi purpose outlet</t>
  </si>
  <si>
    <t>S9101(01) – Domex Screws (pair)</t>
  </si>
  <si>
    <t>S9233(MY) – Leg 350mm stainless steel with 355mm screw to wall Aluminium alloy bearer, 305mm stud (pair)</t>
  </si>
  <si>
    <r>
      <rPr>
        <b/>
        <sz val="12"/>
        <color theme="1"/>
        <rFont val="Calibri"/>
        <family val="2"/>
        <scheme val="minor"/>
      </rPr>
      <t>WC-</t>
    </r>
    <r>
      <rPr>
        <sz val="12"/>
        <color theme="1"/>
        <rFont val="Calibri"/>
        <family val="2"/>
        <scheme val="minor"/>
      </rPr>
      <t>E8974(01) – Sandringham 21 back to wall WC pan with horizontal outlet</t>
    </r>
  </si>
  <si>
    <r>
      <rPr>
        <b/>
        <sz val="12"/>
        <color theme="1"/>
        <rFont val="Calibri"/>
        <family val="2"/>
        <scheme val="minor"/>
      </rPr>
      <t>WHB - Wall Mounted</t>
    </r>
    <r>
      <rPr>
        <sz val="12"/>
        <color theme="1"/>
        <rFont val="Calibri"/>
        <family val="2"/>
        <scheme val="minor"/>
      </rPr>
      <t xml:space="preserve"> -E893001 – Sandringham 21 handrinse washbasin 35cm 2TH - with overflow</t>
    </r>
  </si>
  <si>
    <r>
      <rPr>
        <b/>
        <sz val="12"/>
        <color theme="1"/>
        <rFont val="Calibri"/>
        <family val="2"/>
        <scheme val="minor"/>
      </rPr>
      <t>Cleaners Sink</t>
    </r>
    <r>
      <rPr>
        <sz val="12"/>
        <color theme="1"/>
        <rFont val="Calibri"/>
        <family val="2"/>
        <scheme val="minor"/>
      </rPr>
      <t xml:space="preserve"> S5920 – Birch cleaner’s sink 51cm with fitted bucket grating</t>
    </r>
  </si>
  <si>
    <r>
      <rPr>
        <b/>
        <sz val="12"/>
        <color theme="1"/>
        <rFont val="Calibri"/>
        <family val="2"/>
        <scheme val="minor"/>
      </rPr>
      <t>Accessibility and Enlarged WC</t>
    </r>
    <r>
      <rPr>
        <sz val="12"/>
        <color theme="1"/>
        <rFont val="Calibri"/>
        <family val="2"/>
        <scheme val="minor"/>
      </rPr>
      <t>-Armitage Shanks - S0683(AC) Doc M Contour 21+ close coupled left or right hand pack, WC pan, water saving delay fill cistern with spatula lever, basin, blue (LI) grab rails, hinged support rail with toilet roll holder, blue seat no cover with retaining buffers, copper tails on TMV3 mixer tap. Or similar approved.</t>
    </r>
  </si>
  <si>
    <t>Allow to supply and install-Wudu Foot Wash Trough - Single- WUDU-1</t>
  </si>
  <si>
    <t>Allow for baby change unit-C21 Horizontal Baby Changing Unit White</t>
  </si>
  <si>
    <t xml:space="preserve">Allow for new electric shower to include all connections, handrails, seat </t>
  </si>
  <si>
    <t xml:space="preserve">Allow for all preparation work associated with laying vinyl. Allow to latex, adhesive trims, fixing and wastage
Allow for all costs associated with Installation Allow for works to existing manhole covers to ensure a good finish and easy access. </t>
  </si>
  <si>
    <t>Allow to keep the existing sockets and containment along with Data. Allow for all new circuits, DB and associated containment and connections. Allow to supply all items assoicted with this project.</t>
  </si>
  <si>
    <t>Allow to supply and install new 3x radiators to existing and altered supplies</t>
  </si>
  <si>
    <t xml:space="preserve">Allow to supply and install new curtain track, curtains in multi faith room </t>
  </si>
  <si>
    <t>Allow to supply and install in multi faith room -Stainless Steel Wash Hand Basin With Lever Taps Heavy duty wash basin with lever operated taps 500 x 400 x 140mm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</si>
</sst>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0.0"/>
  </numFmts>
  <fonts count="13" x14ac:knownFonts="1">
    <font>
      <sz val="11"/>
      <color theme="1"/>
      <name val="Calibri"/>
      <family val="2"/>
      <scheme val="minor"/>
    </font>
    <font>
      <sz val="10"/>
      <name val="Arial"/>
      <family val="2"/>
    </font>
    <font>
      <b/>
      <sz val="12"/>
      <color theme="1"/>
      <name val="Calibri"/>
      <family val="2"/>
      <scheme val="minor"/>
    </font>
    <font>
      <b/>
      <sz val="14"/>
      <color theme="1"/>
      <name val="Calibri"/>
      <family val="2"/>
      <scheme val="minor"/>
    </font>
    <font>
      <b/>
      <sz val="16"/>
      <color theme="1"/>
      <name val="Calibri"/>
      <family val="2"/>
      <scheme val="minor"/>
    </font>
    <font>
      <b/>
      <u/>
      <sz val="16"/>
      <color theme="1"/>
      <name val="Calibri"/>
      <family val="2"/>
      <scheme val="minor"/>
    </font>
    <font>
      <sz val="16"/>
      <color theme="1"/>
      <name val="Calibri"/>
      <family val="2"/>
      <scheme val="minor"/>
    </font>
    <font>
      <sz val="12"/>
      <color theme="1"/>
      <name val="Calibri"/>
      <family val="2"/>
      <scheme val="minor"/>
    </font>
    <font>
      <b/>
      <u/>
      <sz val="12"/>
      <color theme="1"/>
      <name val="Calibri"/>
      <family val="2"/>
      <scheme val="minor"/>
    </font>
    <font>
      <u/>
      <sz val="12"/>
      <color theme="1"/>
      <name val="Calibri"/>
      <family val="2"/>
      <scheme val="minor"/>
    </font>
    <font>
      <b/>
      <u/>
      <sz val="14"/>
      <color theme="1"/>
      <name val="Calibri"/>
      <family val="2"/>
      <scheme val="minor"/>
    </font>
    <font>
      <sz val="14"/>
      <color theme="1"/>
      <name val="Calibri"/>
      <family val="2"/>
      <scheme val="minor"/>
    </font>
    <font>
      <sz val="28"/>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0">
    <border>
      <left/>
      <right/>
      <top/>
      <bottom/>
      <diagonal/>
    </border>
    <border>
      <left style="thin">
        <color auto="1"/>
      </left>
      <right style="thin">
        <color auto="1"/>
      </right>
      <top/>
      <bottom/>
      <diagonal/>
    </border>
    <border>
      <left style="thick">
        <color auto="1"/>
      </left>
      <right style="thin">
        <color auto="1"/>
      </right>
      <top/>
      <bottom/>
      <diagonal/>
    </border>
    <border>
      <left style="thin">
        <color auto="1"/>
      </left>
      <right/>
      <top/>
      <bottom/>
      <diagonal/>
    </border>
    <border>
      <left style="thick">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ck">
        <color auto="1"/>
      </left>
      <right style="thin">
        <color auto="1"/>
      </right>
      <top/>
      <bottom style="thin">
        <color auto="1"/>
      </bottom>
      <diagonal/>
    </border>
    <border>
      <left style="thick">
        <color auto="1"/>
      </left>
      <right style="thin">
        <color auto="1"/>
      </right>
      <top style="thin">
        <color auto="1"/>
      </top>
      <bottom/>
      <diagonal/>
    </border>
    <border>
      <left style="thick">
        <color indexed="64"/>
      </left>
      <right style="thin">
        <color indexed="64"/>
      </right>
      <top style="thick">
        <color indexed="64"/>
      </top>
      <bottom style="thin">
        <color auto="1"/>
      </bottom>
      <diagonal/>
    </border>
  </borders>
  <cellStyleXfs count="2">
    <xf numFmtId="0" fontId="0" fillId="0" borderId="0"/>
    <xf numFmtId="0" fontId="1" fillId="0" borderId="0"/>
  </cellStyleXfs>
  <cellXfs count="48">
    <xf numFmtId="0" fontId="0" fillId="0" borderId="0" xfId="0"/>
    <xf numFmtId="0" fontId="7" fillId="0" borderId="0" xfId="0" applyFont="1"/>
    <xf numFmtId="0" fontId="7" fillId="0" borderId="1" xfId="0" applyFont="1" applyBorder="1"/>
    <xf numFmtId="0" fontId="2" fillId="0" borderId="1" xfId="0" applyFont="1" applyBorder="1" applyAlignment="1">
      <alignment horizontal="right" wrapText="1"/>
    </xf>
    <xf numFmtId="0" fontId="7" fillId="0" borderId="1" xfId="0" applyFont="1" applyBorder="1" applyAlignment="1">
      <alignment horizontal="right" wrapText="1"/>
    </xf>
    <xf numFmtId="0" fontId="7" fillId="0" borderId="5" xfId="0" applyFont="1" applyBorder="1"/>
    <xf numFmtId="0" fontId="2" fillId="0" borderId="5" xfId="0" applyFont="1" applyBorder="1" applyAlignment="1">
      <alignment horizontal="right" wrapText="1"/>
    </xf>
    <xf numFmtId="0" fontId="3" fillId="0" borderId="1" xfId="0" applyFont="1" applyBorder="1" applyAlignment="1">
      <alignment horizontal="right" wrapText="1"/>
    </xf>
    <xf numFmtId="0" fontId="11" fillId="0" borderId="1" xfId="0" applyFont="1" applyBorder="1" applyAlignment="1">
      <alignment horizontal="right" wrapText="1"/>
    </xf>
    <xf numFmtId="165" fontId="2" fillId="0" borderId="0" xfId="0" applyNumberFormat="1" applyFont="1" applyAlignment="1">
      <alignment horizontal="center" vertical="top"/>
    </xf>
    <xf numFmtId="165" fontId="2" fillId="0" borderId="1" xfId="0" applyNumberFormat="1" applyFont="1" applyBorder="1" applyAlignment="1">
      <alignment horizontal="center" vertical="top"/>
    </xf>
    <xf numFmtId="165" fontId="7" fillId="0" borderId="1" xfId="0" applyNumberFormat="1" applyFont="1" applyBorder="1" applyAlignment="1">
      <alignment horizontal="right" vertical="top"/>
    </xf>
    <xf numFmtId="165" fontId="2" fillId="0" borderId="5" xfId="0" applyNumberFormat="1" applyFont="1" applyBorder="1" applyAlignment="1">
      <alignment horizontal="center" vertical="top"/>
    </xf>
    <xf numFmtId="0" fontId="7" fillId="0" borderId="1" xfId="0" applyFont="1" applyBorder="1" applyAlignment="1">
      <alignment horizontal="center" vertical="center"/>
    </xf>
    <xf numFmtId="0" fontId="7" fillId="0" borderId="0" xfId="0" applyFont="1" applyAlignment="1">
      <alignment horizontal="center" vertical="center"/>
    </xf>
    <xf numFmtId="164" fontId="7" fillId="0" borderId="0" xfId="0" applyNumberFormat="1" applyFont="1" applyAlignment="1">
      <alignment horizontal="center" vertical="center"/>
    </xf>
    <xf numFmtId="164" fontId="7" fillId="0" borderId="3" xfId="0" applyNumberFormat="1" applyFont="1" applyBorder="1" applyAlignment="1">
      <alignment horizontal="center" vertical="center"/>
    </xf>
    <xf numFmtId="164" fontId="7" fillId="0" borderId="2" xfId="0" applyNumberFormat="1" applyFont="1" applyBorder="1" applyAlignment="1">
      <alignment horizontal="center" vertical="center"/>
    </xf>
    <xf numFmtId="164" fontId="7" fillId="0" borderId="4" xfId="0" applyNumberFormat="1" applyFont="1" applyBorder="1" applyAlignment="1">
      <alignment horizontal="center" vertical="center"/>
    </xf>
    <xf numFmtId="164" fontId="2" fillId="0" borderId="2" xfId="0" applyNumberFormat="1" applyFont="1" applyBorder="1" applyAlignment="1">
      <alignment horizontal="center" vertical="center"/>
    </xf>
    <xf numFmtId="164" fontId="7" fillId="0" borderId="8" xfId="0" applyNumberFormat="1" applyFont="1" applyBorder="1" applyAlignment="1">
      <alignment horizontal="center" vertical="center"/>
    </xf>
    <xf numFmtId="164" fontId="7" fillId="0" borderId="7" xfId="0" applyNumberFormat="1" applyFont="1" applyBorder="1" applyAlignment="1">
      <alignment horizontal="center" vertical="center"/>
    </xf>
    <xf numFmtId="0" fontId="7" fillId="0" borderId="5" xfId="0" applyFont="1" applyBorder="1" applyAlignment="1">
      <alignment horizontal="center" vertical="center"/>
    </xf>
    <xf numFmtId="164" fontId="7" fillId="0" borderId="6" xfId="0" applyNumberFormat="1" applyFont="1" applyBorder="1" applyAlignment="1">
      <alignment horizontal="center" vertical="center"/>
    </xf>
    <xf numFmtId="164" fontId="7" fillId="0" borderId="9" xfId="0" applyNumberFormat="1" applyFont="1" applyBorder="1" applyAlignment="1">
      <alignment horizontal="center" vertical="center"/>
    </xf>
    <xf numFmtId="0" fontId="4" fillId="0" borderId="0" xfId="0" applyFont="1" applyAlignment="1">
      <alignment horizontal="left" vertical="top" wrapText="1"/>
    </xf>
    <xf numFmtId="0" fontId="7" fillId="0" borderId="0" xfId="0" applyFont="1" applyAlignment="1">
      <alignment horizontal="left" vertical="top" wrapText="1"/>
    </xf>
    <xf numFmtId="0" fontId="2" fillId="0" borderId="0" xfId="0" applyFont="1" applyAlignment="1">
      <alignment horizontal="left" vertical="top" wrapText="1"/>
    </xf>
    <xf numFmtId="0" fontId="7" fillId="0" borderId="1" xfId="0" applyFont="1" applyBorder="1" applyAlignment="1">
      <alignment horizontal="left" vertical="top" wrapText="1"/>
    </xf>
    <xf numFmtId="0" fontId="8" fillId="0" borderId="0" xfId="0" applyFont="1" applyAlignment="1">
      <alignment horizontal="left" vertical="top" wrapText="1"/>
    </xf>
    <xf numFmtId="0" fontId="9" fillId="0" borderId="0" xfId="0" applyFont="1" applyAlignment="1">
      <alignment horizontal="left" vertical="top" wrapText="1"/>
    </xf>
    <xf numFmtId="0" fontId="6" fillId="0" borderId="0" xfId="0" applyFont="1" applyAlignment="1">
      <alignment horizontal="left" vertical="top" wrapText="1"/>
    </xf>
    <xf numFmtId="0" fontId="5" fillId="0" borderId="0" xfId="0" applyFont="1" applyAlignment="1">
      <alignment horizontal="left" vertical="top" wrapText="1"/>
    </xf>
    <xf numFmtId="0" fontId="12" fillId="0" borderId="0" xfId="0" applyFont="1" applyAlignment="1">
      <alignment horizontal="left" vertical="top" wrapText="1"/>
    </xf>
    <xf numFmtId="0" fontId="12" fillId="2" borderId="0" xfId="0" applyFont="1" applyFill="1" applyAlignment="1">
      <alignment horizontal="left" vertical="top" wrapText="1"/>
    </xf>
    <xf numFmtId="0" fontId="12" fillId="3" borderId="0" xfId="0" applyFont="1" applyFill="1" applyAlignment="1">
      <alignment horizontal="left" vertical="top" wrapText="1"/>
    </xf>
    <xf numFmtId="0" fontId="8" fillId="0" borderId="1" xfId="0" applyFont="1" applyBorder="1" applyAlignment="1">
      <alignment horizontal="left" vertical="top" wrapText="1"/>
    </xf>
    <xf numFmtId="0" fontId="9" fillId="0" borderId="1" xfId="0" applyFont="1" applyBorder="1" applyAlignment="1">
      <alignment horizontal="left" vertical="top" wrapText="1"/>
    </xf>
    <xf numFmtId="0" fontId="6" fillId="0" borderId="1" xfId="0" applyFont="1" applyBorder="1" applyAlignment="1">
      <alignment horizontal="left" vertical="top" wrapText="1"/>
    </xf>
    <xf numFmtId="0" fontId="2" fillId="0" borderId="1" xfId="0" applyFont="1" applyBorder="1" applyAlignment="1">
      <alignment horizontal="left" vertical="top" wrapText="1"/>
    </xf>
    <xf numFmtId="0" fontId="10" fillId="0" borderId="1" xfId="0" applyFont="1" applyBorder="1" applyAlignment="1">
      <alignment horizontal="right" wrapText="1"/>
    </xf>
    <xf numFmtId="0" fontId="7" fillId="0" borderId="1" xfId="0" applyFont="1" applyBorder="1" applyAlignment="1">
      <alignment horizontal="center"/>
    </xf>
    <xf numFmtId="164" fontId="7" fillId="0" borderId="3" xfId="0" applyNumberFormat="1" applyFont="1" applyBorder="1" applyAlignment="1">
      <alignment horizontal="center"/>
    </xf>
    <xf numFmtId="164" fontId="7" fillId="0" borderId="2" xfId="0" applyNumberFormat="1" applyFont="1" applyBorder="1" applyAlignment="1">
      <alignment horizontal="center"/>
    </xf>
    <xf numFmtId="0" fontId="7" fillId="0" borderId="0" xfId="0" applyFont="1" applyAlignment="1">
      <alignment vertical="center"/>
    </xf>
    <xf numFmtId="0" fontId="7" fillId="0" borderId="0" xfId="0" applyFont="1" applyAlignment="1">
      <alignment vertical="center" wrapText="1"/>
    </xf>
    <xf numFmtId="2" fontId="7" fillId="0" borderId="1" xfId="0" applyNumberFormat="1" applyFont="1" applyBorder="1" applyAlignment="1">
      <alignment horizontal="right" vertical="top"/>
    </xf>
    <xf numFmtId="0" fontId="7" fillId="0" borderId="0" xfId="0" applyFont="1" applyAlignment="1">
      <alignment vertical="top"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15"/>
  <sheetViews>
    <sheetView showZeros="0" tabSelected="1" view="pageLayout" topLeftCell="A266" zoomScaleNormal="100" zoomScaleSheetLayoutView="100" workbookViewId="0">
      <selection activeCell="C292" sqref="C292"/>
    </sheetView>
  </sheetViews>
  <sheetFormatPr defaultRowHeight="15.75" x14ac:dyDescent="0.25"/>
  <cols>
    <col min="1" max="1" width="7.5703125" style="9" bestFit="1" customWidth="1"/>
    <col min="2" max="2" width="2.7109375" style="1" customWidth="1"/>
    <col min="3" max="3" width="68.140625" style="26" customWidth="1"/>
    <col min="4" max="4" width="9.140625" style="14"/>
    <col min="5" max="5" width="6.7109375" style="14" customWidth="1"/>
    <col min="6" max="6" width="11.7109375" style="15" bestFit="1" customWidth="1"/>
    <col min="7" max="7" width="13.42578125" style="15" customWidth="1"/>
    <col min="8" max="16384" width="9.140625" style="1"/>
  </cols>
  <sheetData>
    <row r="1" spans="3:7" x14ac:dyDescent="0.25">
      <c r="C1" s="29"/>
    </row>
    <row r="2" spans="3:7" x14ac:dyDescent="0.25">
      <c r="C2" s="29"/>
    </row>
    <row r="3" spans="3:7" x14ac:dyDescent="0.25">
      <c r="C3" s="30"/>
      <c r="G3" s="15">
        <f>D3*F3</f>
        <v>0</v>
      </c>
    </row>
    <row r="4" spans="3:7" ht="21" x14ac:dyDescent="0.25">
      <c r="C4" s="25"/>
      <c r="G4" s="15">
        <f t="shared" ref="G4:G18" si="0">D4*F4</f>
        <v>0</v>
      </c>
    </row>
    <row r="5" spans="3:7" ht="21" x14ac:dyDescent="0.25">
      <c r="C5" s="31"/>
      <c r="G5" s="15">
        <f t="shared" si="0"/>
        <v>0</v>
      </c>
    </row>
    <row r="6" spans="3:7" ht="21" x14ac:dyDescent="0.25">
      <c r="C6" s="32"/>
      <c r="G6" s="15">
        <f t="shared" si="0"/>
        <v>0</v>
      </c>
    </row>
    <row r="7" spans="3:7" ht="21" x14ac:dyDescent="0.25">
      <c r="C7" s="31"/>
      <c r="G7" s="15">
        <f t="shared" si="0"/>
        <v>0</v>
      </c>
    </row>
    <row r="8" spans="3:7" ht="36" x14ac:dyDescent="0.25">
      <c r="C8" s="33"/>
      <c r="G8" s="15">
        <f t="shared" si="0"/>
        <v>0</v>
      </c>
    </row>
    <row r="9" spans="3:7" ht="36" x14ac:dyDescent="0.25">
      <c r="C9" s="34"/>
      <c r="G9" s="15">
        <f t="shared" si="0"/>
        <v>0</v>
      </c>
    </row>
    <row r="10" spans="3:7" ht="36" x14ac:dyDescent="0.25">
      <c r="C10" s="33" t="s">
        <v>11</v>
      </c>
      <c r="G10" s="15">
        <f t="shared" si="0"/>
        <v>0</v>
      </c>
    </row>
    <row r="11" spans="3:7" ht="36" x14ac:dyDescent="0.25">
      <c r="C11" s="33" t="s">
        <v>12</v>
      </c>
      <c r="G11" s="15">
        <f t="shared" si="0"/>
        <v>0</v>
      </c>
    </row>
    <row r="12" spans="3:7" ht="36" x14ac:dyDescent="0.25">
      <c r="C12" s="33" t="s">
        <v>13</v>
      </c>
      <c r="G12" s="15">
        <f t="shared" si="0"/>
        <v>0</v>
      </c>
    </row>
    <row r="13" spans="3:7" ht="36" x14ac:dyDescent="0.25">
      <c r="C13" s="33" t="s">
        <v>14</v>
      </c>
      <c r="G13" s="15">
        <f t="shared" si="0"/>
        <v>0</v>
      </c>
    </row>
    <row r="14" spans="3:7" ht="21" x14ac:dyDescent="0.25">
      <c r="C14" s="31"/>
      <c r="G14" s="15">
        <f t="shared" si="0"/>
        <v>0</v>
      </c>
    </row>
    <row r="15" spans="3:7" ht="21" x14ac:dyDescent="0.25">
      <c r="C15" s="31"/>
      <c r="G15" s="15">
        <f t="shared" si="0"/>
        <v>0</v>
      </c>
    </row>
    <row r="16" spans="3:7" ht="21" x14ac:dyDescent="0.25">
      <c r="C16" s="31"/>
      <c r="G16" s="15">
        <f t="shared" si="0"/>
        <v>0</v>
      </c>
    </row>
    <row r="17" spans="1:7" ht="36" x14ac:dyDescent="0.25">
      <c r="C17" s="35" t="s">
        <v>21</v>
      </c>
      <c r="G17" s="15">
        <f t="shared" si="0"/>
        <v>0</v>
      </c>
    </row>
    <row r="18" spans="1:7" ht="138" customHeight="1" x14ac:dyDescent="0.25">
      <c r="C18" s="33" t="s">
        <v>33</v>
      </c>
      <c r="G18" s="15">
        <f t="shared" si="0"/>
        <v>0</v>
      </c>
    </row>
    <row r="19" spans="1:7" x14ac:dyDescent="0.25">
      <c r="A19" s="10"/>
      <c r="B19" s="2"/>
      <c r="C19" s="37"/>
      <c r="D19" s="13"/>
      <c r="E19" s="13"/>
      <c r="F19" s="16"/>
      <c r="G19" s="17">
        <f>D19*F19</f>
        <v>0</v>
      </c>
    </row>
    <row r="20" spans="1:7" ht="126" x14ac:dyDescent="0.25">
      <c r="A20" s="10"/>
      <c r="B20" s="2"/>
      <c r="C20" s="25" t="s">
        <v>34</v>
      </c>
      <c r="D20" s="13"/>
      <c r="E20" s="13"/>
      <c r="F20" s="16"/>
      <c r="G20" s="17">
        <f t="shared" ref="G20:G28" si="1">D20*F20</f>
        <v>0</v>
      </c>
    </row>
    <row r="21" spans="1:7" ht="21" x14ac:dyDescent="0.25">
      <c r="A21" s="10"/>
      <c r="B21" s="2"/>
      <c r="C21" s="38"/>
      <c r="D21" s="13"/>
      <c r="E21" s="13"/>
      <c r="F21" s="16"/>
      <c r="G21" s="17">
        <f t="shared" si="1"/>
        <v>0</v>
      </c>
    </row>
    <row r="22" spans="1:7" ht="21" x14ac:dyDescent="0.25">
      <c r="A22" s="10"/>
      <c r="B22" s="2"/>
      <c r="C22" s="32" t="s">
        <v>16</v>
      </c>
      <c r="D22" s="13"/>
      <c r="E22" s="13"/>
      <c r="F22" s="16"/>
      <c r="G22" s="17">
        <f t="shared" si="1"/>
        <v>0</v>
      </c>
    </row>
    <row r="23" spans="1:7" ht="21" x14ac:dyDescent="0.25">
      <c r="A23" s="10"/>
      <c r="B23" s="2"/>
      <c r="C23" s="32"/>
      <c r="D23" s="13"/>
      <c r="E23" s="13"/>
      <c r="F23" s="16"/>
      <c r="G23" s="17"/>
    </row>
    <row r="24" spans="1:7" ht="105" x14ac:dyDescent="0.25">
      <c r="A24" s="10"/>
      <c r="B24" s="2"/>
      <c r="C24" s="25" t="s">
        <v>61</v>
      </c>
      <c r="D24" s="13"/>
      <c r="E24" s="13"/>
      <c r="F24" s="16"/>
      <c r="G24" s="17">
        <f t="shared" si="1"/>
        <v>0</v>
      </c>
    </row>
    <row r="25" spans="1:7" ht="21" x14ac:dyDescent="0.25">
      <c r="A25" s="10"/>
      <c r="B25" s="2"/>
      <c r="C25" s="25"/>
      <c r="D25" s="13"/>
      <c r="E25" s="13"/>
      <c r="F25" s="16"/>
      <c r="G25" s="17">
        <f t="shared" si="1"/>
        <v>0</v>
      </c>
    </row>
    <row r="26" spans="1:7" ht="21" x14ac:dyDescent="0.25">
      <c r="A26" s="10"/>
      <c r="B26" s="2"/>
      <c r="C26" s="25"/>
      <c r="D26" s="13"/>
      <c r="E26" s="13"/>
      <c r="F26" s="16"/>
      <c r="G26" s="17">
        <f t="shared" si="1"/>
        <v>0</v>
      </c>
    </row>
    <row r="27" spans="1:7" ht="21" x14ac:dyDescent="0.25">
      <c r="A27" s="10"/>
      <c r="B27" s="2"/>
      <c r="C27" s="25"/>
      <c r="D27" s="13"/>
      <c r="E27" s="13"/>
      <c r="F27" s="16"/>
      <c r="G27" s="17">
        <f t="shared" si="1"/>
        <v>0</v>
      </c>
    </row>
    <row r="28" spans="1:7" ht="21" x14ac:dyDescent="0.25">
      <c r="A28" s="10"/>
      <c r="B28" s="2"/>
      <c r="C28" s="31"/>
      <c r="D28" s="13"/>
      <c r="E28" s="13"/>
      <c r="F28" s="16"/>
      <c r="G28" s="17">
        <f t="shared" si="1"/>
        <v>0</v>
      </c>
    </row>
    <row r="29" spans="1:7" x14ac:dyDescent="0.25">
      <c r="A29" s="10"/>
      <c r="B29" s="2"/>
      <c r="C29" s="36" t="s">
        <v>22</v>
      </c>
      <c r="D29" s="13" t="s">
        <v>4</v>
      </c>
      <c r="E29" s="13" t="s">
        <v>5</v>
      </c>
      <c r="F29" s="16" t="s">
        <v>6</v>
      </c>
      <c r="G29" s="17" t="s">
        <v>1</v>
      </c>
    </row>
    <row r="30" spans="1:7" x14ac:dyDescent="0.25">
      <c r="A30" s="10"/>
      <c r="B30" s="2"/>
      <c r="C30" s="28"/>
      <c r="D30" s="13"/>
      <c r="E30" s="13"/>
      <c r="F30" s="16"/>
      <c r="G30" s="17"/>
    </row>
    <row r="31" spans="1:7" ht="32.25" customHeight="1" x14ac:dyDescent="0.25">
      <c r="A31" s="10">
        <v>1</v>
      </c>
      <c r="B31" s="2"/>
      <c r="C31" s="26" t="s">
        <v>23</v>
      </c>
      <c r="D31" s="13"/>
      <c r="E31" s="13"/>
      <c r="F31" s="16"/>
      <c r="G31" s="17">
        <f t="shared" ref="G31:G53" si="2">D31*F31</f>
        <v>0</v>
      </c>
    </row>
    <row r="32" spans="1:7" x14ac:dyDescent="0.25">
      <c r="A32" s="10"/>
      <c r="B32" s="2"/>
      <c r="D32" s="13"/>
      <c r="E32" s="13"/>
      <c r="F32" s="16"/>
      <c r="G32" s="17">
        <f t="shared" si="2"/>
        <v>0</v>
      </c>
    </row>
    <row r="33" spans="1:7" ht="33" customHeight="1" x14ac:dyDescent="0.25">
      <c r="A33" s="10">
        <v>2</v>
      </c>
      <c r="B33" s="2"/>
      <c r="C33" s="26" t="s">
        <v>24</v>
      </c>
      <c r="D33" s="13"/>
      <c r="E33" s="13"/>
      <c r="F33" s="16"/>
      <c r="G33" s="17">
        <f t="shared" si="2"/>
        <v>0</v>
      </c>
    </row>
    <row r="34" spans="1:7" x14ac:dyDescent="0.25">
      <c r="A34" s="10"/>
      <c r="B34" s="2"/>
      <c r="D34" s="13"/>
      <c r="E34" s="13"/>
      <c r="F34" s="16"/>
      <c r="G34" s="17">
        <f t="shared" si="2"/>
        <v>0</v>
      </c>
    </row>
    <row r="35" spans="1:7" ht="24" customHeight="1" x14ac:dyDescent="0.25">
      <c r="A35" s="10">
        <v>3</v>
      </c>
      <c r="B35" s="2"/>
      <c r="C35" s="26" t="s">
        <v>36</v>
      </c>
      <c r="D35" s="13"/>
      <c r="E35" s="13"/>
      <c r="F35" s="16"/>
      <c r="G35" s="17">
        <f t="shared" si="2"/>
        <v>0</v>
      </c>
    </row>
    <row r="36" spans="1:7" x14ac:dyDescent="0.25">
      <c r="A36" s="10"/>
      <c r="B36" s="2"/>
      <c r="D36" s="13"/>
      <c r="E36" s="13"/>
      <c r="F36" s="16"/>
      <c r="G36" s="17">
        <f t="shared" si="2"/>
        <v>0</v>
      </c>
    </row>
    <row r="37" spans="1:7" ht="39.75" customHeight="1" x14ac:dyDescent="0.25">
      <c r="A37" s="10">
        <v>4</v>
      </c>
      <c r="B37" s="2"/>
      <c r="C37" s="26" t="s">
        <v>62</v>
      </c>
      <c r="D37" s="13"/>
      <c r="E37" s="13"/>
      <c r="F37" s="16"/>
      <c r="G37" s="17">
        <f t="shared" si="2"/>
        <v>0</v>
      </c>
    </row>
    <row r="38" spans="1:7" x14ac:dyDescent="0.25">
      <c r="A38" s="10"/>
      <c r="B38" s="2"/>
      <c r="D38" s="13"/>
      <c r="E38" s="13"/>
      <c r="F38" s="16"/>
      <c r="G38" s="17">
        <f t="shared" si="2"/>
        <v>0</v>
      </c>
    </row>
    <row r="39" spans="1:7" ht="31.5" x14ac:dyDescent="0.25">
      <c r="A39" s="10">
        <v>5</v>
      </c>
      <c r="B39" s="2"/>
      <c r="C39" s="26" t="s">
        <v>65</v>
      </c>
      <c r="D39" s="13"/>
      <c r="E39" s="13"/>
      <c r="F39" s="16"/>
      <c r="G39" s="17">
        <f t="shared" si="2"/>
        <v>0</v>
      </c>
    </row>
    <row r="40" spans="1:7" x14ac:dyDescent="0.25">
      <c r="A40" s="10"/>
      <c r="B40" s="2"/>
      <c r="D40" s="13"/>
      <c r="E40" s="13"/>
      <c r="F40" s="16"/>
      <c r="G40" s="17">
        <f t="shared" si="2"/>
        <v>0</v>
      </c>
    </row>
    <row r="41" spans="1:7" ht="31.5" x14ac:dyDescent="0.25">
      <c r="A41" s="10">
        <v>6</v>
      </c>
      <c r="B41" s="2"/>
      <c r="C41" s="26" t="s">
        <v>64</v>
      </c>
      <c r="D41" s="13"/>
      <c r="E41" s="13"/>
      <c r="F41" s="16"/>
      <c r="G41" s="17">
        <f t="shared" si="2"/>
        <v>0</v>
      </c>
    </row>
    <row r="42" spans="1:7" x14ac:dyDescent="0.25">
      <c r="A42" s="10"/>
      <c r="B42" s="2"/>
      <c r="D42" s="13"/>
      <c r="E42" s="13"/>
      <c r="F42" s="16"/>
      <c r="G42" s="17"/>
    </row>
    <row r="43" spans="1:7" ht="31.5" x14ac:dyDescent="0.25">
      <c r="A43" s="10">
        <v>7</v>
      </c>
      <c r="B43" s="2"/>
      <c r="C43" s="26" t="s">
        <v>63</v>
      </c>
      <c r="D43" s="13"/>
      <c r="E43" s="13"/>
      <c r="F43" s="16"/>
      <c r="G43" s="17">
        <f t="shared" si="2"/>
        <v>0</v>
      </c>
    </row>
    <row r="44" spans="1:7" x14ac:dyDescent="0.25">
      <c r="A44" s="10"/>
      <c r="B44" s="2"/>
      <c r="D44" s="13"/>
      <c r="E44" s="13"/>
      <c r="F44" s="16"/>
      <c r="G44" s="17">
        <f t="shared" si="2"/>
        <v>0</v>
      </c>
    </row>
    <row r="45" spans="1:7" ht="47.25" x14ac:dyDescent="0.25">
      <c r="A45" s="10">
        <v>8</v>
      </c>
      <c r="B45" s="2"/>
      <c r="C45" s="26" t="s">
        <v>66</v>
      </c>
      <c r="D45" s="13"/>
      <c r="E45" s="13"/>
      <c r="F45" s="16"/>
      <c r="G45" s="17">
        <f t="shared" si="2"/>
        <v>0</v>
      </c>
    </row>
    <row r="46" spans="1:7" x14ac:dyDescent="0.25">
      <c r="A46" s="10"/>
      <c r="B46" s="2"/>
      <c r="D46" s="13"/>
      <c r="E46" s="13"/>
      <c r="F46" s="16"/>
      <c r="G46" s="17">
        <f t="shared" si="2"/>
        <v>0</v>
      </c>
    </row>
    <row r="47" spans="1:7" ht="31.5" x14ac:dyDescent="0.25">
      <c r="A47" s="10">
        <v>9</v>
      </c>
      <c r="B47" s="2"/>
      <c r="C47" s="26" t="s">
        <v>54</v>
      </c>
      <c r="D47" s="13"/>
      <c r="E47" s="13"/>
      <c r="F47" s="16"/>
      <c r="G47" s="17">
        <f t="shared" si="2"/>
        <v>0</v>
      </c>
    </row>
    <row r="48" spans="1:7" x14ac:dyDescent="0.25">
      <c r="A48" s="1"/>
      <c r="B48" s="2"/>
      <c r="D48" s="13"/>
      <c r="E48" s="13"/>
      <c r="F48" s="16"/>
      <c r="G48" s="17">
        <f t="shared" si="2"/>
        <v>0</v>
      </c>
    </row>
    <row r="49" spans="1:7" ht="78.75" x14ac:dyDescent="0.25">
      <c r="A49" s="10">
        <v>10</v>
      </c>
      <c r="B49" s="2"/>
      <c r="C49" s="26" t="s">
        <v>67</v>
      </c>
      <c r="D49" s="13"/>
      <c r="E49" s="13"/>
      <c r="F49" s="16"/>
      <c r="G49" s="17">
        <f t="shared" si="2"/>
        <v>0</v>
      </c>
    </row>
    <row r="50" spans="1:7" x14ac:dyDescent="0.25">
      <c r="A50" s="10"/>
      <c r="B50" s="2"/>
      <c r="D50" s="13"/>
      <c r="E50" s="13"/>
      <c r="F50" s="16"/>
      <c r="G50" s="17">
        <f t="shared" si="2"/>
        <v>0</v>
      </c>
    </row>
    <row r="51" spans="1:7" x14ac:dyDescent="0.25">
      <c r="A51" s="10"/>
      <c r="B51" s="2"/>
      <c r="C51" s="28"/>
      <c r="D51" s="13"/>
      <c r="E51" s="13"/>
      <c r="F51" s="16"/>
      <c r="G51" s="17">
        <f t="shared" si="2"/>
        <v>0</v>
      </c>
    </row>
    <row r="52" spans="1:7" x14ac:dyDescent="0.25">
      <c r="A52" s="10"/>
      <c r="B52" s="2"/>
      <c r="C52" s="28"/>
      <c r="D52" s="13"/>
      <c r="E52" s="13"/>
      <c r="F52" s="16"/>
      <c r="G52" s="17">
        <f t="shared" si="2"/>
        <v>0</v>
      </c>
    </row>
    <row r="53" spans="1:7" x14ac:dyDescent="0.25">
      <c r="A53" s="10"/>
      <c r="B53" s="2"/>
      <c r="C53" s="28"/>
      <c r="D53" s="13"/>
      <c r="E53" s="13"/>
      <c r="F53" s="16"/>
      <c r="G53" s="17">
        <f t="shared" si="2"/>
        <v>0</v>
      </c>
    </row>
    <row r="54" spans="1:7" x14ac:dyDescent="0.25">
      <c r="A54" s="10"/>
      <c r="B54" s="2"/>
      <c r="C54" s="28"/>
      <c r="D54" s="13"/>
      <c r="E54" s="13"/>
      <c r="F54" s="16"/>
      <c r="G54" s="17"/>
    </row>
    <row r="55" spans="1:7" x14ac:dyDescent="0.25">
      <c r="A55" s="10"/>
      <c r="B55" s="2"/>
      <c r="C55" s="28"/>
      <c r="D55" s="13"/>
      <c r="E55" s="13"/>
      <c r="F55" s="16"/>
      <c r="G55" s="17"/>
    </row>
    <row r="56" spans="1:7" x14ac:dyDescent="0.25">
      <c r="A56" s="10"/>
      <c r="B56" s="2"/>
      <c r="C56" s="28"/>
      <c r="D56" s="13"/>
      <c r="E56" s="13"/>
      <c r="F56" s="16"/>
      <c r="G56" s="17"/>
    </row>
    <row r="57" spans="1:7" x14ac:dyDescent="0.25">
      <c r="A57" s="10"/>
      <c r="B57" s="2"/>
      <c r="C57" s="28"/>
      <c r="D57" s="13"/>
      <c r="E57" s="13"/>
      <c r="F57" s="16"/>
      <c r="G57" s="17"/>
    </row>
    <row r="58" spans="1:7" x14ac:dyDescent="0.25">
      <c r="A58" s="10"/>
      <c r="B58" s="2"/>
      <c r="C58" s="28"/>
      <c r="D58" s="13"/>
      <c r="E58" s="13"/>
      <c r="F58" s="16"/>
      <c r="G58" s="17"/>
    </row>
    <row r="59" spans="1:7" x14ac:dyDescent="0.25">
      <c r="A59" s="10"/>
      <c r="B59" s="2"/>
      <c r="C59" s="28"/>
      <c r="D59" s="13"/>
      <c r="E59" s="13"/>
      <c r="F59" s="16"/>
      <c r="G59" s="17"/>
    </row>
    <row r="60" spans="1:7" x14ac:dyDescent="0.25">
      <c r="A60" s="10"/>
      <c r="B60" s="2"/>
      <c r="C60" s="28"/>
      <c r="D60" s="13"/>
      <c r="E60" s="13"/>
      <c r="F60" s="16"/>
      <c r="G60" s="17"/>
    </row>
    <row r="61" spans="1:7" x14ac:dyDescent="0.25">
      <c r="A61" s="10"/>
      <c r="B61" s="2"/>
      <c r="C61" s="28"/>
      <c r="D61" s="13"/>
      <c r="E61" s="13"/>
      <c r="F61" s="16"/>
      <c r="G61" s="17"/>
    </row>
    <row r="62" spans="1:7" x14ac:dyDescent="0.25">
      <c r="A62" s="10"/>
      <c r="B62" s="2"/>
      <c r="C62" s="28"/>
      <c r="D62" s="13"/>
      <c r="E62" s="13"/>
      <c r="F62" s="16"/>
      <c r="G62" s="17"/>
    </row>
    <row r="63" spans="1:7" x14ac:dyDescent="0.25">
      <c r="A63" s="10"/>
      <c r="B63" s="2"/>
      <c r="C63" s="28"/>
      <c r="D63" s="13"/>
      <c r="E63" s="13"/>
      <c r="F63" s="16"/>
      <c r="G63" s="17"/>
    </row>
    <row r="64" spans="1:7" x14ac:dyDescent="0.25">
      <c r="A64" s="10"/>
      <c r="B64" s="2"/>
      <c r="C64" s="28"/>
      <c r="D64" s="13"/>
      <c r="E64" s="13"/>
      <c r="F64" s="16"/>
      <c r="G64" s="17"/>
    </row>
    <row r="65" spans="1:7" x14ac:dyDescent="0.25">
      <c r="A65" s="10"/>
      <c r="B65" s="2"/>
      <c r="C65" s="28"/>
      <c r="D65" s="13"/>
      <c r="E65" s="13"/>
      <c r="F65" s="16"/>
      <c r="G65" s="17"/>
    </row>
    <row r="66" spans="1:7" x14ac:dyDescent="0.25">
      <c r="A66" s="10"/>
      <c r="B66" s="2"/>
      <c r="C66" s="28"/>
      <c r="D66" s="13"/>
      <c r="E66" s="13"/>
      <c r="F66" s="16"/>
      <c r="G66" s="17"/>
    </row>
    <row r="67" spans="1:7" x14ac:dyDescent="0.25">
      <c r="A67" s="10"/>
      <c r="B67" s="2"/>
      <c r="C67" s="28"/>
      <c r="D67" s="13"/>
      <c r="E67" s="13"/>
      <c r="F67" s="16"/>
      <c r="G67" s="17"/>
    </row>
    <row r="68" spans="1:7" x14ac:dyDescent="0.25">
      <c r="A68" s="10"/>
      <c r="B68" s="2"/>
      <c r="C68" s="28"/>
      <c r="D68" s="13"/>
      <c r="E68" s="13"/>
      <c r="F68" s="16"/>
      <c r="G68" s="17"/>
    </row>
    <row r="69" spans="1:7" x14ac:dyDescent="0.25">
      <c r="A69" s="10"/>
      <c r="B69" s="2"/>
      <c r="C69" s="28"/>
      <c r="D69" s="13"/>
      <c r="E69" s="13"/>
      <c r="F69" s="16"/>
      <c r="G69" s="17"/>
    </row>
    <row r="70" spans="1:7" x14ac:dyDescent="0.25">
      <c r="A70" s="10"/>
      <c r="B70" s="2"/>
      <c r="C70" s="28"/>
      <c r="D70" s="13"/>
      <c r="E70" s="13"/>
      <c r="F70" s="16"/>
      <c r="G70" s="17"/>
    </row>
    <row r="71" spans="1:7" hidden="1" x14ac:dyDescent="0.25">
      <c r="A71" s="10"/>
      <c r="B71" s="2"/>
      <c r="C71" s="28"/>
      <c r="D71" s="13"/>
      <c r="E71" s="13"/>
      <c r="F71" s="16"/>
      <c r="G71" s="17"/>
    </row>
    <row r="72" spans="1:7" x14ac:dyDescent="0.25">
      <c r="A72" s="10"/>
      <c r="B72" s="2"/>
      <c r="C72" s="28"/>
      <c r="D72" s="13"/>
      <c r="E72" s="13"/>
      <c r="F72" s="16"/>
      <c r="G72" s="17"/>
    </row>
    <row r="73" spans="1:7" x14ac:dyDescent="0.25">
      <c r="A73" s="10"/>
      <c r="B73" s="2"/>
      <c r="C73" s="28"/>
      <c r="D73" s="13"/>
      <c r="E73" s="13"/>
      <c r="F73" s="16"/>
      <c r="G73" s="17"/>
    </row>
    <row r="74" spans="1:7" x14ac:dyDescent="0.25">
      <c r="A74" s="10"/>
      <c r="B74" s="2"/>
      <c r="C74" s="28"/>
      <c r="D74" s="13"/>
      <c r="E74" s="13"/>
      <c r="F74" s="16"/>
      <c r="G74" s="17"/>
    </row>
    <row r="75" spans="1:7" x14ac:dyDescent="0.25">
      <c r="A75" s="10"/>
      <c r="B75" s="2"/>
      <c r="C75" s="28"/>
      <c r="D75" s="13"/>
      <c r="E75" s="13"/>
      <c r="F75" s="16"/>
      <c r="G75" s="17">
        <f t="shared" ref="G75" si="3">D75*F75</f>
        <v>0</v>
      </c>
    </row>
    <row r="76" spans="1:7" x14ac:dyDescent="0.25">
      <c r="A76" s="10"/>
      <c r="B76" s="2"/>
      <c r="C76" s="28"/>
      <c r="D76" s="13"/>
      <c r="E76" s="13"/>
      <c r="F76" s="16"/>
      <c r="G76" s="17">
        <f t="shared" ref="G76" si="4">D76*F76</f>
        <v>0</v>
      </c>
    </row>
    <row r="77" spans="1:7" x14ac:dyDescent="0.25">
      <c r="A77" s="10"/>
      <c r="B77" s="2"/>
      <c r="C77" s="28" t="s">
        <v>7</v>
      </c>
      <c r="D77" s="13"/>
      <c r="E77" s="13"/>
      <c r="F77" s="16" t="s">
        <v>3</v>
      </c>
      <c r="G77" s="18">
        <f>SUM(G30:G76)</f>
        <v>0</v>
      </c>
    </row>
    <row r="78" spans="1:7" x14ac:dyDescent="0.25">
      <c r="A78" s="10"/>
      <c r="B78" s="2"/>
      <c r="C78" s="28"/>
      <c r="D78" s="13"/>
      <c r="E78" s="13"/>
      <c r="F78" s="16"/>
      <c r="G78" s="17">
        <f>D78*F78</f>
        <v>0</v>
      </c>
    </row>
    <row r="79" spans="1:7" x14ac:dyDescent="0.25">
      <c r="A79" s="10"/>
      <c r="B79" s="2"/>
      <c r="C79" s="29" t="s">
        <v>25</v>
      </c>
      <c r="D79" s="13" t="s">
        <v>4</v>
      </c>
      <c r="E79" s="13" t="s">
        <v>5</v>
      </c>
      <c r="F79" s="16" t="s">
        <v>6</v>
      </c>
      <c r="G79" s="17" t="s">
        <v>1</v>
      </c>
    </row>
    <row r="80" spans="1:7" x14ac:dyDescent="0.25">
      <c r="A80" s="10"/>
      <c r="B80" s="2"/>
      <c r="C80" s="27" t="s">
        <v>18</v>
      </c>
      <c r="D80" s="13"/>
      <c r="E80" s="13"/>
      <c r="F80" s="16"/>
      <c r="G80" s="17">
        <f t="shared" ref="G80:G109" si="5">D80*F80</f>
        <v>0</v>
      </c>
    </row>
    <row r="81" spans="1:7" ht="109.5" customHeight="1" x14ac:dyDescent="0.25">
      <c r="A81" s="10"/>
      <c r="B81" s="2"/>
      <c r="C81" s="27" t="s">
        <v>68</v>
      </c>
      <c r="D81" s="13"/>
      <c r="E81" s="13"/>
      <c r="F81" s="16"/>
      <c r="G81" s="17">
        <f t="shared" si="5"/>
        <v>0</v>
      </c>
    </row>
    <row r="82" spans="1:7" x14ac:dyDescent="0.25">
      <c r="A82" s="10"/>
      <c r="B82" s="2"/>
      <c r="C82" s="39" t="s">
        <v>28</v>
      </c>
      <c r="D82" s="13"/>
      <c r="E82" s="13"/>
      <c r="F82" s="16"/>
      <c r="G82" s="17">
        <f t="shared" si="5"/>
        <v>0</v>
      </c>
    </row>
    <row r="83" spans="1:7" ht="31.5" x14ac:dyDescent="0.25">
      <c r="A83" s="10">
        <v>1</v>
      </c>
      <c r="B83" s="2"/>
      <c r="C83" s="28" t="s">
        <v>69</v>
      </c>
      <c r="D83" s="13"/>
      <c r="E83" s="13"/>
      <c r="F83" s="16"/>
      <c r="G83" s="17">
        <f t="shared" si="5"/>
        <v>0</v>
      </c>
    </row>
    <row r="84" spans="1:7" x14ac:dyDescent="0.25">
      <c r="A84" s="10"/>
      <c r="B84" s="2"/>
      <c r="C84" s="28"/>
      <c r="D84" s="13"/>
      <c r="E84" s="13"/>
      <c r="F84" s="16"/>
      <c r="G84" s="17">
        <f t="shared" si="5"/>
        <v>0</v>
      </c>
    </row>
    <row r="85" spans="1:7" ht="55.5" customHeight="1" x14ac:dyDescent="0.25">
      <c r="A85" s="10">
        <v>2</v>
      </c>
      <c r="B85" s="2"/>
      <c r="C85" s="28" t="s">
        <v>41</v>
      </c>
      <c r="D85" s="13"/>
      <c r="E85" s="13"/>
      <c r="F85" s="16"/>
      <c r="G85" s="17">
        <f t="shared" si="5"/>
        <v>0</v>
      </c>
    </row>
    <row r="86" spans="1:7" x14ac:dyDescent="0.25">
      <c r="A86" s="10"/>
      <c r="B86" s="2"/>
      <c r="C86" s="28" t="s">
        <v>37</v>
      </c>
      <c r="D86" s="13"/>
      <c r="E86" s="13"/>
      <c r="F86" s="16"/>
      <c r="G86" s="17">
        <f t="shared" si="5"/>
        <v>0</v>
      </c>
    </row>
    <row r="87" spans="1:7" ht="31.5" x14ac:dyDescent="0.25">
      <c r="A87" s="10"/>
      <c r="B87" s="2"/>
      <c r="C87" s="26" t="s">
        <v>38</v>
      </c>
      <c r="D87" s="13"/>
      <c r="E87" s="13"/>
      <c r="F87" s="16"/>
      <c r="G87" s="17">
        <f t="shared" si="5"/>
        <v>0</v>
      </c>
    </row>
    <row r="88" spans="1:7" ht="38.25" customHeight="1" x14ac:dyDescent="0.25">
      <c r="A88" s="10"/>
      <c r="B88" s="2"/>
      <c r="C88" s="26" t="s">
        <v>55</v>
      </c>
      <c r="D88" s="13"/>
      <c r="E88" s="13"/>
      <c r="F88" s="16"/>
      <c r="G88" s="17">
        <f t="shared" si="5"/>
        <v>0</v>
      </c>
    </row>
    <row r="89" spans="1:7" x14ac:dyDescent="0.25">
      <c r="A89" s="10"/>
      <c r="B89" s="2"/>
      <c r="D89" s="13"/>
      <c r="E89" s="13"/>
      <c r="F89" s="16"/>
      <c r="G89" s="17">
        <f t="shared" si="5"/>
        <v>0</v>
      </c>
    </row>
    <row r="90" spans="1:7" ht="18.75" customHeight="1" x14ac:dyDescent="0.25">
      <c r="A90" s="10">
        <v>3</v>
      </c>
      <c r="B90" s="2"/>
      <c r="C90" s="26" t="s">
        <v>39</v>
      </c>
      <c r="D90" s="13"/>
      <c r="E90" s="13"/>
      <c r="F90" s="16"/>
      <c r="G90" s="17">
        <f t="shared" si="5"/>
        <v>0</v>
      </c>
    </row>
    <row r="91" spans="1:7" x14ac:dyDescent="0.25">
      <c r="A91" s="10"/>
      <c r="B91" s="2"/>
      <c r="D91" s="13"/>
      <c r="E91" s="13"/>
      <c r="F91" s="16"/>
      <c r="G91" s="17">
        <f t="shared" si="5"/>
        <v>0</v>
      </c>
    </row>
    <row r="92" spans="1:7" ht="31.5" x14ac:dyDescent="0.25">
      <c r="A92" s="10">
        <v>4</v>
      </c>
      <c r="B92" s="2"/>
      <c r="C92" s="28" t="s">
        <v>40</v>
      </c>
      <c r="D92" s="13"/>
      <c r="E92" s="13"/>
      <c r="F92" s="16"/>
      <c r="G92" s="17">
        <f t="shared" si="5"/>
        <v>0</v>
      </c>
    </row>
    <row r="93" spans="1:7" x14ac:dyDescent="0.25">
      <c r="A93" s="10"/>
      <c r="B93" s="2"/>
      <c r="D93" s="13"/>
      <c r="E93" s="13"/>
      <c r="F93" s="16"/>
      <c r="G93" s="17">
        <f t="shared" si="5"/>
        <v>0</v>
      </c>
    </row>
    <row r="94" spans="1:7" x14ac:dyDescent="0.25">
      <c r="A94" s="10">
        <v>5</v>
      </c>
      <c r="B94" s="2"/>
      <c r="C94" s="28" t="s">
        <v>56</v>
      </c>
      <c r="D94" s="13"/>
      <c r="E94" s="13"/>
      <c r="F94" s="16"/>
      <c r="G94" s="17">
        <f t="shared" si="5"/>
        <v>0</v>
      </c>
    </row>
    <row r="95" spans="1:7" x14ac:dyDescent="0.25">
      <c r="A95" s="10"/>
      <c r="B95" s="2"/>
      <c r="D95" s="13"/>
      <c r="E95" s="13"/>
      <c r="F95" s="16"/>
      <c r="G95" s="17">
        <f t="shared" si="5"/>
        <v>0</v>
      </c>
    </row>
    <row r="96" spans="1:7" x14ac:dyDescent="0.25">
      <c r="A96" s="10"/>
      <c r="B96" s="2"/>
      <c r="C96" s="39" t="s">
        <v>29</v>
      </c>
      <c r="D96" s="13"/>
      <c r="E96" s="13"/>
      <c r="F96" s="16"/>
      <c r="G96" s="17">
        <f t="shared" si="5"/>
        <v>0</v>
      </c>
    </row>
    <row r="97" spans="1:7" ht="31.5" x14ac:dyDescent="0.25">
      <c r="A97" s="10">
        <v>6</v>
      </c>
      <c r="B97" s="2"/>
      <c r="C97" s="28" t="s">
        <v>43</v>
      </c>
      <c r="D97" s="13"/>
      <c r="E97" s="13"/>
      <c r="F97" s="16"/>
      <c r="G97" s="17">
        <f t="shared" si="5"/>
        <v>0</v>
      </c>
    </row>
    <row r="98" spans="1:7" ht="18.75" customHeight="1" x14ac:dyDescent="0.25">
      <c r="A98" s="10"/>
      <c r="B98" s="2"/>
      <c r="C98" s="1"/>
      <c r="D98" s="13"/>
      <c r="E98" s="13"/>
      <c r="F98" s="16"/>
      <c r="G98" s="17">
        <f t="shared" si="5"/>
        <v>0</v>
      </c>
    </row>
    <row r="99" spans="1:7" ht="31.5" x14ac:dyDescent="0.25">
      <c r="A99" s="10">
        <v>7</v>
      </c>
      <c r="B99" s="2"/>
      <c r="C99" s="28" t="s">
        <v>44</v>
      </c>
      <c r="D99" s="13"/>
      <c r="E99" s="13"/>
      <c r="F99" s="16"/>
      <c r="G99" s="17">
        <f t="shared" si="5"/>
        <v>0</v>
      </c>
    </row>
    <row r="100" spans="1:7" x14ac:dyDescent="0.25">
      <c r="A100" s="10"/>
      <c r="B100" s="2"/>
      <c r="C100" s="1"/>
      <c r="D100" s="13"/>
      <c r="E100" s="13"/>
      <c r="F100" s="16"/>
      <c r="G100" s="17">
        <f t="shared" si="5"/>
        <v>0</v>
      </c>
    </row>
    <row r="101" spans="1:7" ht="31.5" x14ac:dyDescent="0.25">
      <c r="A101" s="10">
        <v>8</v>
      </c>
      <c r="B101" s="2"/>
      <c r="C101" s="28" t="s">
        <v>45</v>
      </c>
      <c r="D101" s="13"/>
      <c r="E101" s="13"/>
      <c r="F101" s="16"/>
      <c r="G101" s="17">
        <f t="shared" si="5"/>
        <v>0</v>
      </c>
    </row>
    <row r="102" spans="1:7" x14ac:dyDescent="0.25">
      <c r="A102" s="10"/>
      <c r="B102" s="2"/>
      <c r="C102" s="1"/>
      <c r="D102" s="13"/>
      <c r="E102" s="13"/>
      <c r="F102" s="16"/>
      <c r="G102" s="17">
        <f t="shared" si="5"/>
        <v>0</v>
      </c>
    </row>
    <row r="103" spans="1:7" ht="20.25" customHeight="1" x14ac:dyDescent="0.25">
      <c r="A103" s="10">
        <v>9</v>
      </c>
      <c r="B103" s="2"/>
      <c r="C103" s="26" t="s">
        <v>46</v>
      </c>
      <c r="D103" s="13"/>
      <c r="E103" s="13"/>
      <c r="F103" s="16"/>
      <c r="G103" s="17">
        <f t="shared" si="5"/>
        <v>0</v>
      </c>
    </row>
    <row r="104" spans="1:7" x14ac:dyDescent="0.25">
      <c r="A104" s="10"/>
      <c r="B104" s="2"/>
      <c r="D104" s="13"/>
      <c r="E104" s="13"/>
      <c r="F104" s="16"/>
      <c r="G104" s="17">
        <f t="shared" si="5"/>
        <v>0</v>
      </c>
    </row>
    <row r="105" spans="1:7" x14ac:dyDescent="0.25">
      <c r="A105" s="10">
        <v>10</v>
      </c>
      <c r="B105" s="2"/>
      <c r="C105" s="26" t="s">
        <v>57</v>
      </c>
      <c r="D105" s="13"/>
      <c r="E105" s="13"/>
      <c r="F105" s="16"/>
      <c r="G105" s="17">
        <f t="shared" si="5"/>
        <v>0</v>
      </c>
    </row>
    <row r="106" spans="1:7" x14ac:dyDescent="0.25">
      <c r="A106" s="10"/>
      <c r="B106" s="2"/>
      <c r="C106" s="1"/>
      <c r="D106" s="13"/>
      <c r="E106" s="13"/>
      <c r="F106" s="16"/>
      <c r="G106" s="17">
        <f t="shared" si="5"/>
        <v>0</v>
      </c>
    </row>
    <row r="107" spans="1:7" ht="31.5" x14ac:dyDescent="0.25">
      <c r="A107" s="10">
        <v>11</v>
      </c>
      <c r="B107" s="2"/>
      <c r="C107" s="26" t="s">
        <v>47</v>
      </c>
      <c r="D107" s="13"/>
      <c r="E107" s="13"/>
      <c r="F107" s="16"/>
      <c r="G107" s="17">
        <f t="shared" si="5"/>
        <v>0</v>
      </c>
    </row>
    <row r="108" spans="1:7" x14ac:dyDescent="0.25">
      <c r="A108" s="10"/>
      <c r="B108" s="2"/>
      <c r="D108" s="13"/>
      <c r="E108" s="13"/>
      <c r="F108" s="16"/>
      <c r="G108" s="17">
        <f t="shared" si="5"/>
        <v>0</v>
      </c>
    </row>
    <row r="109" spans="1:7" ht="31.5" x14ac:dyDescent="0.25">
      <c r="A109" s="10">
        <v>12</v>
      </c>
      <c r="B109" s="2"/>
      <c r="C109" s="26" t="s">
        <v>42</v>
      </c>
      <c r="D109" s="13"/>
      <c r="E109" s="13"/>
      <c r="F109" s="16"/>
      <c r="G109" s="17">
        <f t="shared" si="5"/>
        <v>0</v>
      </c>
    </row>
    <row r="110" spans="1:7" x14ac:dyDescent="0.25">
      <c r="A110" s="10"/>
      <c r="B110" s="2"/>
      <c r="D110" s="13"/>
      <c r="E110" s="13"/>
      <c r="F110" s="16"/>
      <c r="G110" s="17"/>
    </row>
    <row r="111" spans="1:7" x14ac:dyDescent="0.25">
      <c r="A111" s="10"/>
      <c r="B111" s="2"/>
      <c r="C111" s="28"/>
      <c r="D111" s="13"/>
      <c r="E111" s="13"/>
      <c r="F111" s="16"/>
      <c r="G111" s="17"/>
    </row>
    <row r="112" spans="1:7" x14ac:dyDescent="0.25">
      <c r="A112" s="10"/>
      <c r="B112" s="2"/>
      <c r="C112" s="28"/>
      <c r="D112" s="13"/>
      <c r="E112" s="13"/>
      <c r="F112" s="16"/>
      <c r="G112" s="17"/>
    </row>
    <row r="113" spans="1:7" x14ac:dyDescent="0.25">
      <c r="A113" s="10"/>
      <c r="B113" s="2"/>
      <c r="C113" s="28" t="s">
        <v>7</v>
      </c>
      <c r="D113" s="13"/>
      <c r="E113" s="13"/>
      <c r="F113" s="16" t="s">
        <v>3</v>
      </c>
      <c r="G113" s="18">
        <f>SUM(G80:G107)</f>
        <v>0</v>
      </c>
    </row>
    <row r="114" spans="1:7" x14ac:dyDescent="0.25">
      <c r="A114" s="10"/>
      <c r="B114" s="2"/>
      <c r="C114" s="28"/>
      <c r="D114" s="13"/>
      <c r="E114" s="13"/>
      <c r="F114" s="16"/>
      <c r="G114" s="17">
        <f>D114*F114</f>
        <v>0</v>
      </c>
    </row>
    <row r="115" spans="1:7" x14ac:dyDescent="0.25">
      <c r="A115" s="10"/>
      <c r="B115" s="2"/>
      <c r="C115" s="28"/>
      <c r="D115" s="13" t="s">
        <v>4</v>
      </c>
      <c r="E115" s="13" t="s">
        <v>5</v>
      </c>
      <c r="F115" s="16" t="s">
        <v>6</v>
      </c>
      <c r="G115" s="17" t="s">
        <v>1</v>
      </c>
    </row>
    <row r="116" spans="1:7" x14ac:dyDescent="0.25">
      <c r="A116" s="10"/>
      <c r="B116" s="2"/>
      <c r="C116" s="29" t="s">
        <v>48</v>
      </c>
      <c r="D116" s="13"/>
      <c r="E116" s="13"/>
      <c r="F116" s="16"/>
      <c r="G116" s="17">
        <f>D116*F116</f>
        <v>0</v>
      </c>
    </row>
    <row r="117" spans="1:7" x14ac:dyDescent="0.25">
      <c r="A117" s="10"/>
      <c r="B117" s="2"/>
      <c r="C117" s="29"/>
      <c r="D117" s="13"/>
      <c r="E117" s="13"/>
      <c r="F117" s="16"/>
      <c r="G117" s="17"/>
    </row>
    <row r="118" spans="1:7" x14ac:dyDescent="0.25">
      <c r="A118" s="10"/>
      <c r="B118" s="2"/>
      <c r="C118" s="27" t="s">
        <v>18</v>
      </c>
      <c r="D118" s="13"/>
      <c r="E118" s="13"/>
      <c r="F118" s="16"/>
      <c r="G118" s="17">
        <f>D118*F118</f>
        <v>0</v>
      </c>
    </row>
    <row r="119" spans="1:7" ht="69" customHeight="1" x14ac:dyDescent="0.25">
      <c r="A119" s="10"/>
      <c r="B119" s="2"/>
      <c r="C119" s="27" t="s">
        <v>58</v>
      </c>
      <c r="D119" s="13"/>
      <c r="E119" s="13"/>
      <c r="F119" s="16"/>
      <c r="G119" s="17">
        <f>D119*F119</f>
        <v>0</v>
      </c>
    </row>
    <row r="120" spans="1:7" x14ac:dyDescent="0.25">
      <c r="A120" s="10"/>
      <c r="B120" s="2"/>
      <c r="D120" s="13"/>
      <c r="E120" s="13"/>
      <c r="F120" s="16"/>
      <c r="G120" s="17">
        <f>D120*F120</f>
        <v>0</v>
      </c>
    </row>
    <row r="121" spans="1:7" ht="31.5" x14ac:dyDescent="0.25">
      <c r="A121" s="10">
        <v>1</v>
      </c>
      <c r="B121" s="2"/>
      <c r="C121" s="26" t="s">
        <v>70</v>
      </c>
      <c r="D121" s="13"/>
      <c r="E121" s="13"/>
      <c r="F121" s="16"/>
      <c r="G121" s="17"/>
    </row>
    <row r="122" spans="1:7" x14ac:dyDescent="0.25">
      <c r="A122" s="10"/>
      <c r="B122" s="2"/>
      <c r="C122" s="27"/>
      <c r="D122" s="13"/>
      <c r="E122" s="13"/>
      <c r="F122" s="16"/>
      <c r="G122" s="17">
        <f>D122*F122</f>
        <v>0</v>
      </c>
    </row>
    <row r="123" spans="1:7" ht="78.75" x14ac:dyDescent="0.25">
      <c r="A123" s="10"/>
      <c r="B123" s="2"/>
      <c r="C123" s="27" t="s">
        <v>71</v>
      </c>
      <c r="D123" s="13"/>
      <c r="E123" s="13"/>
      <c r="F123" s="16"/>
      <c r="G123" s="17">
        <f>D123*F123</f>
        <v>0</v>
      </c>
    </row>
    <row r="124" spans="1:7" ht="22.5" customHeight="1" x14ac:dyDescent="0.25">
      <c r="A124" s="10">
        <v>2</v>
      </c>
      <c r="B124" s="2"/>
      <c r="C124" s="26" t="s">
        <v>51</v>
      </c>
      <c r="D124" s="13"/>
      <c r="E124" s="13"/>
      <c r="F124" s="16"/>
      <c r="G124" s="17">
        <f>D124*F124</f>
        <v>0</v>
      </c>
    </row>
    <row r="125" spans="1:7" x14ac:dyDescent="0.25">
      <c r="A125" s="10"/>
      <c r="B125" s="2"/>
      <c r="C125" s="27"/>
      <c r="D125" s="13"/>
      <c r="E125" s="13"/>
      <c r="F125" s="16"/>
      <c r="G125" s="17">
        <f>D125*F125</f>
        <v>0</v>
      </c>
    </row>
    <row r="126" spans="1:7" ht="31.5" x14ac:dyDescent="0.25">
      <c r="A126" s="10">
        <v>3</v>
      </c>
      <c r="B126" s="2"/>
      <c r="C126" s="28" t="s">
        <v>50</v>
      </c>
      <c r="D126" s="13"/>
      <c r="E126" s="13"/>
      <c r="F126" s="16"/>
      <c r="G126" s="17">
        <f>D126*F126</f>
        <v>0</v>
      </c>
    </row>
    <row r="127" spans="1:7" x14ac:dyDescent="0.25">
      <c r="A127" s="10"/>
      <c r="B127" s="2"/>
      <c r="D127" s="13"/>
      <c r="E127" s="13"/>
      <c r="F127" s="16"/>
      <c r="G127" s="17">
        <f t="shared" ref="G127:G161" si="6">D127*F127</f>
        <v>0</v>
      </c>
    </row>
    <row r="128" spans="1:7" ht="31.5" x14ac:dyDescent="0.25">
      <c r="A128" s="10">
        <v>4</v>
      </c>
      <c r="B128" s="2"/>
      <c r="C128" s="28" t="s">
        <v>49</v>
      </c>
      <c r="D128" s="13"/>
      <c r="E128" s="13"/>
      <c r="F128" s="16"/>
      <c r="G128" s="17">
        <f t="shared" si="6"/>
        <v>0</v>
      </c>
    </row>
    <row r="129" spans="1:7" x14ac:dyDescent="0.25">
      <c r="A129" s="11"/>
      <c r="B129" s="2"/>
      <c r="D129" s="13"/>
      <c r="E129" s="13"/>
      <c r="F129" s="16"/>
      <c r="G129" s="17">
        <f t="shared" si="6"/>
        <v>0</v>
      </c>
    </row>
    <row r="130" spans="1:7" x14ac:dyDescent="0.25">
      <c r="A130" s="11"/>
      <c r="B130" s="2"/>
      <c r="C130" s="28"/>
      <c r="D130" s="13"/>
      <c r="E130" s="13"/>
      <c r="F130" s="16"/>
      <c r="G130" s="17">
        <f t="shared" si="6"/>
        <v>0</v>
      </c>
    </row>
    <row r="131" spans="1:7" x14ac:dyDescent="0.25">
      <c r="A131" s="11"/>
      <c r="B131" s="2"/>
      <c r="C131" s="28"/>
      <c r="D131" s="13"/>
      <c r="E131" s="13"/>
      <c r="F131" s="16"/>
      <c r="G131" s="17">
        <f t="shared" si="6"/>
        <v>0</v>
      </c>
    </row>
    <row r="132" spans="1:7" x14ac:dyDescent="0.25">
      <c r="A132" s="10"/>
      <c r="B132" s="2"/>
      <c r="C132" s="28"/>
      <c r="D132" s="13"/>
      <c r="E132" s="13"/>
      <c r="F132" s="16"/>
      <c r="G132" s="17">
        <f t="shared" si="6"/>
        <v>0</v>
      </c>
    </row>
    <row r="133" spans="1:7" x14ac:dyDescent="0.25">
      <c r="A133" s="10"/>
      <c r="B133" s="2"/>
      <c r="C133" s="28"/>
      <c r="D133" s="13"/>
      <c r="E133" s="13"/>
      <c r="F133" s="16"/>
      <c r="G133" s="17">
        <f t="shared" si="6"/>
        <v>0</v>
      </c>
    </row>
    <row r="134" spans="1:7" x14ac:dyDescent="0.25">
      <c r="A134" s="10"/>
      <c r="B134" s="2"/>
      <c r="C134" s="28"/>
      <c r="D134" s="13"/>
      <c r="E134" s="13"/>
      <c r="F134" s="16"/>
      <c r="G134" s="17">
        <f t="shared" si="6"/>
        <v>0</v>
      </c>
    </row>
    <row r="135" spans="1:7" x14ac:dyDescent="0.25">
      <c r="A135" s="10"/>
      <c r="B135" s="2"/>
      <c r="C135" s="28"/>
      <c r="D135" s="13"/>
      <c r="E135" s="13"/>
      <c r="F135" s="16"/>
      <c r="G135" s="17">
        <f t="shared" si="6"/>
        <v>0</v>
      </c>
    </row>
    <row r="136" spans="1:7" x14ac:dyDescent="0.25">
      <c r="A136" s="10"/>
      <c r="B136" s="2"/>
      <c r="C136" s="28"/>
      <c r="D136" s="13"/>
      <c r="E136" s="13"/>
      <c r="F136" s="16"/>
      <c r="G136" s="17">
        <f t="shared" si="6"/>
        <v>0</v>
      </c>
    </row>
    <row r="137" spans="1:7" x14ac:dyDescent="0.25">
      <c r="A137" s="10"/>
      <c r="B137" s="2"/>
      <c r="C137" s="28"/>
      <c r="D137" s="13"/>
      <c r="E137" s="13"/>
      <c r="F137" s="16"/>
      <c r="G137" s="17">
        <f t="shared" si="6"/>
        <v>0</v>
      </c>
    </row>
    <row r="138" spans="1:7" x14ac:dyDescent="0.25">
      <c r="A138" s="10"/>
      <c r="B138" s="2"/>
      <c r="C138" s="28"/>
      <c r="D138" s="13"/>
      <c r="E138" s="13"/>
      <c r="F138" s="16"/>
      <c r="G138" s="17">
        <f t="shared" si="6"/>
        <v>0</v>
      </c>
    </row>
    <row r="139" spans="1:7" x14ac:dyDescent="0.25">
      <c r="A139" s="10"/>
      <c r="B139" s="2"/>
      <c r="C139" s="28"/>
      <c r="D139" s="13"/>
      <c r="E139" s="13"/>
      <c r="F139" s="16"/>
      <c r="G139" s="17">
        <f t="shared" si="6"/>
        <v>0</v>
      </c>
    </row>
    <row r="140" spans="1:7" x14ac:dyDescent="0.25">
      <c r="A140" s="10"/>
      <c r="B140" s="2"/>
      <c r="C140" s="28"/>
      <c r="D140" s="13"/>
      <c r="E140" s="13"/>
      <c r="F140" s="16"/>
      <c r="G140" s="17">
        <f t="shared" si="6"/>
        <v>0</v>
      </c>
    </row>
    <row r="141" spans="1:7" x14ac:dyDescent="0.25">
      <c r="A141" s="10"/>
      <c r="B141" s="2"/>
      <c r="C141" s="28"/>
      <c r="D141" s="13"/>
      <c r="E141" s="13"/>
      <c r="F141" s="16"/>
      <c r="G141" s="17">
        <f t="shared" si="6"/>
        <v>0</v>
      </c>
    </row>
    <row r="142" spans="1:7" x14ac:dyDescent="0.25">
      <c r="A142" s="10"/>
      <c r="B142" s="2"/>
      <c r="C142" s="28"/>
      <c r="D142" s="13"/>
      <c r="E142" s="13"/>
      <c r="F142" s="16"/>
      <c r="G142" s="17">
        <f t="shared" si="6"/>
        <v>0</v>
      </c>
    </row>
    <row r="143" spans="1:7" x14ac:dyDescent="0.25">
      <c r="A143" s="10"/>
      <c r="B143" s="2"/>
      <c r="C143" s="28"/>
      <c r="D143" s="13"/>
      <c r="E143" s="13"/>
      <c r="F143" s="16"/>
      <c r="G143" s="17">
        <f t="shared" si="6"/>
        <v>0</v>
      </c>
    </row>
    <row r="144" spans="1:7" x14ac:dyDescent="0.25">
      <c r="A144" s="10"/>
      <c r="B144" s="2"/>
      <c r="C144" s="28"/>
      <c r="D144" s="13"/>
      <c r="E144" s="13"/>
      <c r="F144" s="16"/>
      <c r="G144" s="17">
        <f t="shared" si="6"/>
        <v>0</v>
      </c>
    </row>
    <row r="145" spans="1:7" x14ac:dyDescent="0.25">
      <c r="A145" s="10"/>
      <c r="B145" s="2"/>
      <c r="C145" s="28"/>
      <c r="D145" s="13"/>
      <c r="E145" s="13"/>
      <c r="F145" s="16"/>
      <c r="G145" s="17">
        <f t="shared" si="6"/>
        <v>0</v>
      </c>
    </row>
    <row r="146" spans="1:7" x14ac:dyDescent="0.25">
      <c r="A146" s="10"/>
      <c r="B146" s="2"/>
      <c r="C146" s="28"/>
      <c r="D146" s="13"/>
      <c r="E146" s="13"/>
      <c r="F146" s="16"/>
      <c r="G146" s="17">
        <f t="shared" si="6"/>
        <v>0</v>
      </c>
    </row>
    <row r="147" spans="1:7" x14ac:dyDescent="0.25">
      <c r="A147" s="10"/>
      <c r="B147" s="2"/>
      <c r="C147" s="36"/>
      <c r="D147" s="13"/>
      <c r="E147" s="13"/>
      <c r="F147" s="16"/>
      <c r="G147" s="17">
        <f t="shared" si="6"/>
        <v>0</v>
      </c>
    </row>
    <row r="148" spans="1:7" x14ac:dyDescent="0.25">
      <c r="A148" s="10"/>
      <c r="B148" s="2"/>
      <c r="C148" s="28"/>
      <c r="D148" s="13"/>
      <c r="E148" s="13"/>
      <c r="F148" s="16"/>
      <c r="G148" s="17">
        <f t="shared" si="6"/>
        <v>0</v>
      </c>
    </row>
    <row r="149" spans="1:7" x14ac:dyDescent="0.25">
      <c r="A149" s="10"/>
      <c r="B149" s="2"/>
      <c r="C149" s="28"/>
      <c r="D149" s="13"/>
      <c r="E149" s="13"/>
      <c r="F149" s="16"/>
      <c r="G149" s="17">
        <f t="shared" si="6"/>
        <v>0</v>
      </c>
    </row>
    <row r="150" spans="1:7" x14ac:dyDescent="0.25">
      <c r="A150" s="10"/>
      <c r="B150" s="2"/>
      <c r="C150" s="28"/>
      <c r="D150" s="13"/>
      <c r="E150" s="13"/>
      <c r="F150" s="16"/>
      <c r="G150" s="17">
        <f t="shared" si="6"/>
        <v>0</v>
      </c>
    </row>
    <row r="151" spans="1:7" x14ac:dyDescent="0.25">
      <c r="A151" s="10"/>
      <c r="B151" s="2"/>
      <c r="C151" s="28"/>
      <c r="D151" s="13"/>
      <c r="E151" s="13"/>
      <c r="F151" s="16"/>
      <c r="G151" s="17">
        <f t="shared" si="6"/>
        <v>0</v>
      </c>
    </row>
    <row r="152" spans="1:7" x14ac:dyDescent="0.25">
      <c r="A152" s="10"/>
      <c r="B152" s="2"/>
      <c r="C152" s="28"/>
      <c r="D152" s="13"/>
      <c r="E152" s="13"/>
      <c r="F152" s="16"/>
      <c r="G152" s="17">
        <f t="shared" si="6"/>
        <v>0</v>
      </c>
    </row>
    <row r="153" spans="1:7" x14ac:dyDescent="0.25">
      <c r="A153" s="10"/>
      <c r="B153" s="2"/>
      <c r="C153" s="28"/>
      <c r="D153" s="13"/>
      <c r="E153" s="13"/>
      <c r="F153" s="16"/>
      <c r="G153" s="17">
        <f t="shared" si="6"/>
        <v>0</v>
      </c>
    </row>
    <row r="154" spans="1:7" x14ac:dyDescent="0.25">
      <c r="A154" s="10"/>
      <c r="B154" s="2"/>
      <c r="C154" s="28"/>
      <c r="D154" s="13"/>
      <c r="E154" s="13"/>
      <c r="F154" s="16"/>
      <c r="G154" s="17">
        <f t="shared" si="6"/>
        <v>0</v>
      </c>
    </row>
    <row r="155" spans="1:7" x14ac:dyDescent="0.25">
      <c r="A155" s="10"/>
      <c r="B155" s="2"/>
      <c r="C155" s="28"/>
      <c r="D155" s="13"/>
      <c r="E155" s="13"/>
      <c r="F155" s="16"/>
      <c r="G155" s="17">
        <f t="shared" si="6"/>
        <v>0</v>
      </c>
    </row>
    <row r="156" spans="1:7" x14ac:dyDescent="0.25">
      <c r="A156" s="10"/>
      <c r="B156" s="2"/>
      <c r="C156" s="28"/>
      <c r="D156" s="13"/>
      <c r="E156" s="13"/>
      <c r="F156" s="16"/>
      <c r="G156" s="17">
        <f t="shared" si="6"/>
        <v>0</v>
      </c>
    </row>
    <row r="157" spans="1:7" x14ac:dyDescent="0.25">
      <c r="A157" s="10"/>
      <c r="B157" s="2"/>
      <c r="C157" s="28"/>
      <c r="D157" s="13"/>
      <c r="E157" s="13"/>
      <c r="F157" s="16"/>
      <c r="G157" s="17">
        <f t="shared" si="6"/>
        <v>0</v>
      </c>
    </row>
    <row r="158" spans="1:7" x14ac:dyDescent="0.25">
      <c r="A158" s="10"/>
      <c r="B158" s="2"/>
      <c r="C158" s="28"/>
      <c r="D158" s="13"/>
      <c r="E158" s="13"/>
      <c r="F158" s="16"/>
      <c r="G158" s="17">
        <f t="shared" si="6"/>
        <v>0</v>
      </c>
    </row>
    <row r="159" spans="1:7" x14ac:dyDescent="0.25">
      <c r="A159" s="10"/>
      <c r="B159" s="2"/>
      <c r="C159" s="28"/>
      <c r="D159" s="13"/>
      <c r="E159" s="13"/>
      <c r="F159" s="16"/>
      <c r="G159" s="17">
        <f t="shared" si="6"/>
        <v>0</v>
      </c>
    </row>
    <row r="160" spans="1:7" x14ac:dyDescent="0.25">
      <c r="A160" s="10"/>
      <c r="B160" s="2"/>
      <c r="C160" s="28"/>
      <c r="D160" s="13"/>
      <c r="E160" s="13"/>
      <c r="F160" s="16"/>
      <c r="G160" s="17">
        <f t="shared" si="6"/>
        <v>0</v>
      </c>
    </row>
    <row r="161" spans="1:7" x14ac:dyDescent="0.25">
      <c r="A161" s="10"/>
      <c r="B161" s="2"/>
      <c r="C161" s="28"/>
      <c r="D161" s="13"/>
      <c r="E161" s="13"/>
      <c r="F161" s="16"/>
      <c r="G161" s="17">
        <f t="shared" si="6"/>
        <v>0</v>
      </c>
    </row>
    <row r="162" spans="1:7" x14ac:dyDescent="0.25">
      <c r="A162" s="10"/>
      <c r="B162" s="2"/>
      <c r="C162" s="28" t="s">
        <v>7</v>
      </c>
      <c r="D162" s="13"/>
      <c r="E162" s="13"/>
      <c r="F162" s="16" t="s">
        <v>3</v>
      </c>
      <c r="G162" s="18">
        <f>SUM(G127:G161)</f>
        <v>0</v>
      </c>
    </row>
    <row r="163" spans="1:7" x14ac:dyDescent="0.25">
      <c r="A163" s="10"/>
      <c r="B163" s="2"/>
      <c r="C163" s="28"/>
      <c r="D163" s="13"/>
      <c r="E163" s="13"/>
      <c r="F163" s="16"/>
      <c r="G163" s="17">
        <f>D163*F163</f>
        <v>0</v>
      </c>
    </row>
    <row r="164" spans="1:7" x14ac:dyDescent="0.25">
      <c r="A164" s="10"/>
      <c r="B164" s="2"/>
      <c r="C164" s="28"/>
      <c r="D164" s="13" t="s">
        <v>4</v>
      </c>
      <c r="E164" s="13" t="s">
        <v>5</v>
      </c>
      <c r="F164" s="16" t="s">
        <v>6</v>
      </c>
      <c r="G164" s="17" t="s">
        <v>1</v>
      </c>
    </row>
    <row r="165" spans="1:7" x14ac:dyDescent="0.25">
      <c r="A165" s="10"/>
      <c r="B165" s="2"/>
      <c r="C165" s="29" t="s">
        <v>17</v>
      </c>
      <c r="D165" s="13"/>
      <c r="E165" s="13"/>
      <c r="F165" s="16"/>
      <c r="G165" s="17">
        <f>D165*F165</f>
        <v>0</v>
      </c>
    </row>
    <row r="166" spans="1:7" x14ac:dyDescent="0.25">
      <c r="A166" s="10"/>
      <c r="B166" s="2"/>
      <c r="C166" s="27" t="s">
        <v>18</v>
      </c>
      <c r="D166" s="13"/>
      <c r="E166" s="13"/>
      <c r="F166" s="16"/>
      <c r="G166" s="17">
        <f>D166*F166</f>
        <v>0</v>
      </c>
    </row>
    <row r="167" spans="1:7" ht="90" customHeight="1" x14ac:dyDescent="0.25">
      <c r="A167" s="10"/>
      <c r="B167" s="2"/>
      <c r="C167" s="27" t="s">
        <v>72</v>
      </c>
      <c r="D167" s="13"/>
      <c r="E167" s="13"/>
      <c r="F167" s="16"/>
      <c r="G167" s="17">
        <f>D167*F167</f>
        <v>0</v>
      </c>
    </row>
    <row r="168" spans="1:7" ht="31.5" x14ac:dyDescent="0.25">
      <c r="A168" s="10">
        <v>1</v>
      </c>
      <c r="B168" s="2"/>
      <c r="C168" s="26" t="s">
        <v>30</v>
      </c>
      <c r="D168" s="13"/>
      <c r="E168" s="13"/>
      <c r="F168" s="16"/>
      <c r="G168" s="17">
        <f t="shared" ref="G168:G176" si="7">D168*F168</f>
        <v>0</v>
      </c>
    </row>
    <row r="169" spans="1:7" x14ac:dyDescent="0.25">
      <c r="A169" s="10"/>
      <c r="B169" s="2"/>
      <c r="D169" s="13"/>
      <c r="E169" s="13"/>
      <c r="F169" s="16"/>
      <c r="G169" s="17">
        <f t="shared" si="7"/>
        <v>0</v>
      </c>
    </row>
    <row r="170" spans="1:7" ht="36" customHeight="1" x14ac:dyDescent="0.25">
      <c r="A170" s="10">
        <v>2</v>
      </c>
      <c r="B170" s="2"/>
      <c r="C170" s="26" t="s">
        <v>31</v>
      </c>
      <c r="D170" s="13"/>
      <c r="E170" s="13"/>
      <c r="F170" s="16"/>
      <c r="G170" s="17">
        <f t="shared" si="7"/>
        <v>0</v>
      </c>
    </row>
    <row r="171" spans="1:7" x14ac:dyDescent="0.25">
      <c r="A171" s="10"/>
      <c r="B171" s="2"/>
      <c r="D171" s="13"/>
      <c r="E171" s="13"/>
      <c r="F171" s="16"/>
      <c r="G171" s="17">
        <f t="shared" si="7"/>
        <v>0</v>
      </c>
    </row>
    <row r="172" spans="1:7" ht="19.5" customHeight="1" x14ac:dyDescent="0.25">
      <c r="A172" s="10">
        <v>3</v>
      </c>
      <c r="B172" s="2"/>
      <c r="C172" s="26" t="s">
        <v>59</v>
      </c>
      <c r="D172" s="13"/>
      <c r="E172" s="13"/>
      <c r="F172" s="16"/>
      <c r="G172" s="17">
        <f t="shared" si="7"/>
        <v>0</v>
      </c>
    </row>
    <row r="173" spans="1:7" x14ac:dyDescent="0.25">
      <c r="A173" s="10"/>
      <c r="B173" s="2"/>
      <c r="D173" s="13"/>
      <c r="E173" s="13"/>
      <c r="F173" s="16"/>
      <c r="G173" s="17">
        <f t="shared" si="7"/>
        <v>0</v>
      </c>
    </row>
    <row r="174" spans="1:7" ht="31.5" x14ac:dyDescent="0.25">
      <c r="A174" s="10">
        <v>4</v>
      </c>
      <c r="B174" s="2"/>
      <c r="C174" s="26" t="s">
        <v>32</v>
      </c>
      <c r="D174" s="13"/>
      <c r="E174" s="13"/>
      <c r="F174" s="16"/>
      <c r="G174" s="17">
        <f t="shared" si="7"/>
        <v>0</v>
      </c>
    </row>
    <row r="175" spans="1:7" x14ac:dyDescent="0.25">
      <c r="A175" s="10"/>
      <c r="B175" s="2"/>
      <c r="D175" s="13"/>
      <c r="E175" s="13"/>
      <c r="F175" s="16"/>
      <c r="G175" s="17">
        <f t="shared" si="7"/>
        <v>0</v>
      </c>
    </row>
    <row r="176" spans="1:7" ht="31.5" x14ac:dyDescent="0.25">
      <c r="A176" s="10">
        <v>5</v>
      </c>
      <c r="B176" s="2"/>
      <c r="C176" s="26" t="s">
        <v>73</v>
      </c>
      <c r="D176" s="13"/>
      <c r="E176" s="13"/>
      <c r="F176" s="16"/>
      <c r="G176" s="17">
        <f t="shared" si="7"/>
        <v>0</v>
      </c>
    </row>
    <row r="177" spans="1:7" x14ac:dyDescent="0.25">
      <c r="A177" s="10"/>
      <c r="B177" s="2"/>
      <c r="D177" s="13"/>
      <c r="E177" s="13"/>
      <c r="F177" s="16"/>
      <c r="G177" s="17"/>
    </row>
    <row r="178" spans="1:7" x14ac:dyDescent="0.25">
      <c r="A178" s="10"/>
      <c r="B178" s="2"/>
      <c r="D178" s="13"/>
      <c r="E178" s="13"/>
      <c r="F178" s="16"/>
      <c r="G178" s="17"/>
    </row>
    <row r="179" spans="1:7" x14ac:dyDescent="0.25">
      <c r="A179" s="10"/>
      <c r="B179" s="2"/>
      <c r="C179" s="28"/>
      <c r="D179" s="13"/>
      <c r="E179" s="13"/>
      <c r="F179" s="16"/>
      <c r="G179" s="17">
        <f>D179*F179</f>
        <v>0</v>
      </c>
    </row>
    <row r="180" spans="1:7" x14ac:dyDescent="0.25">
      <c r="A180" s="10"/>
      <c r="B180" s="2"/>
      <c r="D180" s="13"/>
      <c r="E180" s="13"/>
      <c r="F180" s="16"/>
      <c r="G180" s="17">
        <f t="shared" ref="G180:G213" si="8">D180*F180</f>
        <v>0</v>
      </c>
    </row>
    <row r="181" spans="1:7" x14ac:dyDescent="0.25">
      <c r="A181" s="10"/>
      <c r="B181" s="2"/>
      <c r="D181" s="13"/>
      <c r="E181" s="13"/>
      <c r="F181" s="16"/>
      <c r="G181" s="17">
        <f t="shared" si="8"/>
        <v>0</v>
      </c>
    </row>
    <row r="182" spans="1:7" x14ac:dyDescent="0.25">
      <c r="A182" s="10"/>
      <c r="B182" s="2"/>
      <c r="D182" s="13"/>
      <c r="E182" s="13"/>
      <c r="F182" s="16"/>
      <c r="G182" s="17">
        <f t="shared" si="8"/>
        <v>0</v>
      </c>
    </row>
    <row r="183" spans="1:7" x14ac:dyDescent="0.25">
      <c r="A183" s="10"/>
      <c r="B183" s="2"/>
      <c r="D183" s="13"/>
      <c r="E183" s="13"/>
      <c r="F183" s="16"/>
      <c r="G183" s="17">
        <f t="shared" si="8"/>
        <v>0</v>
      </c>
    </row>
    <row r="184" spans="1:7" x14ac:dyDescent="0.25">
      <c r="A184" s="10"/>
      <c r="B184" s="2"/>
      <c r="D184" s="13"/>
      <c r="E184" s="13"/>
      <c r="F184" s="16"/>
      <c r="G184" s="17">
        <f t="shared" si="8"/>
        <v>0</v>
      </c>
    </row>
    <row r="185" spans="1:7" x14ac:dyDescent="0.25">
      <c r="A185" s="10"/>
      <c r="B185" s="2"/>
      <c r="D185" s="13"/>
      <c r="E185" s="13"/>
      <c r="F185" s="16"/>
      <c r="G185" s="17">
        <f t="shared" si="8"/>
        <v>0</v>
      </c>
    </row>
    <row r="186" spans="1:7" x14ac:dyDescent="0.25">
      <c r="A186" s="10"/>
      <c r="B186" s="2"/>
      <c r="D186" s="13"/>
      <c r="E186" s="13"/>
      <c r="F186" s="16"/>
      <c r="G186" s="17">
        <f t="shared" si="8"/>
        <v>0</v>
      </c>
    </row>
    <row r="187" spans="1:7" x14ac:dyDescent="0.25">
      <c r="A187" s="10"/>
      <c r="B187" s="2"/>
      <c r="D187" s="13"/>
      <c r="E187" s="13"/>
      <c r="F187" s="16"/>
      <c r="G187" s="17">
        <f t="shared" si="8"/>
        <v>0</v>
      </c>
    </row>
    <row r="188" spans="1:7" x14ac:dyDescent="0.25">
      <c r="A188" s="10"/>
      <c r="B188" s="2"/>
      <c r="D188" s="13"/>
      <c r="E188" s="13"/>
      <c r="F188" s="16"/>
      <c r="G188" s="17">
        <f t="shared" si="8"/>
        <v>0</v>
      </c>
    </row>
    <row r="189" spans="1:7" x14ac:dyDescent="0.25">
      <c r="A189" s="10"/>
      <c r="B189" s="2"/>
      <c r="C189" s="28"/>
      <c r="D189" s="13"/>
      <c r="E189" s="13"/>
      <c r="F189" s="16"/>
      <c r="G189" s="17">
        <f t="shared" si="8"/>
        <v>0</v>
      </c>
    </row>
    <row r="190" spans="1:7" x14ac:dyDescent="0.25">
      <c r="A190" s="10"/>
      <c r="B190" s="2"/>
      <c r="C190" s="28"/>
      <c r="D190" s="13"/>
      <c r="E190" s="13"/>
      <c r="F190" s="16"/>
      <c r="G190" s="17">
        <f t="shared" si="8"/>
        <v>0</v>
      </c>
    </row>
    <row r="191" spans="1:7" x14ac:dyDescent="0.25">
      <c r="A191" s="10"/>
      <c r="B191" s="2"/>
      <c r="C191" s="28"/>
      <c r="D191" s="13"/>
      <c r="E191" s="13"/>
      <c r="F191" s="16"/>
      <c r="G191" s="17">
        <f t="shared" si="8"/>
        <v>0</v>
      </c>
    </row>
    <row r="192" spans="1:7" x14ac:dyDescent="0.25">
      <c r="A192" s="10"/>
      <c r="B192" s="2"/>
      <c r="C192" s="28"/>
      <c r="D192" s="13"/>
      <c r="E192" s="13"/>
      <c r="F192" s="16"/>
      <c r="G192" s="17">
        <f t="shared" si="8"/>
        <v>0</v>
      </c>
    </row>
    <row r="193" spans="1:7" x14ac:dyDescent="0.25">
      <c r="A193" s="10"/>
      <c r="B193" s="2"/>
      <c r="C193" s="28"/>
      <c r="D193" s="13"/>
      <c r="E193" s="13"/>
      <c r="F193" s="16"/>
      <c r="G193" s="17">
        <f t="shared" si="8"/>
        <v>0</v>
      </c>
    </row>
    <row r="194" spans="1:7" x14ac:dyDescent="0.25">
      <c r="A194" s="10"/>
      <c r="B194" s="2"/>
      <c r="C194" s="28"/>
      <c r="D194" s="13"/>
      <c r="E194" s="13"/>
      <c r="F194" s="16"/>
      <c r="G194" s="17">
        <f t="shared" si="8"/>
        <v>0</v>
      </c>
    </row>
    <row r="195" spans="1:7" x14ac:dyDescent="0.25">
      <c r="A195" s="10"/>
      <c r="B195" s="2"/>
      <c r="C195" s="28"/>
      <c r="D195" s="13"/>
      <c r="E195" s="13"/>
      <c r="F195" s="16"/>
      <c r="G195" s="17">
        <f t="shared" si="8"/>
        <v>0</v>
      </c>
    </row>
    <row r="196" spans="1:7" x14ac:dyDescent="0.25">
      <c r="A196" s="10"/>
      <c r="B196" s="2"/>
      <c r="C196" s="28"/>
      <c r="D196" s="13"/>
      <c r="E196" s="13"/>
      <c r="F196" s="16"/>
      <c r="G196" s="17">
        <f t="shared" si="8"/>
        <v>0</v>
      </c>
    </row>
    <row r="197" spans="1:7" x14ac:dyDescent="0.25">
      <c r="A197" s="10"/>
      <c r="B197" s="2"/>
      <c r="C197" s="28"/>
      <c r="D197" s="13"/>
      <c r="E197" s="13"/>
      <c r="F197" s="16"/>
      <c r="G197" s="17">
        <f t="shared" si="8"/>
        <v>0</v>
      </c>
    </row>
    <row r="198" spans="1:7" x14ac:dyDescent="0.25">
      <c r="A198" s="10"/>
      <c r="B198" s="2"/>
      <c r="C198" s="28"/>
      <c r="D198" s="13"/>
      <c r="E198" s="13"/>
      <c r="F198" s="16"/>
      <c r="G198" s="17">
        <f t="shared" si="8"/>
        <v>0</v>
      </c>
    </row>
    <row r="199" spans="1:7" x14ac:dyDescent="0.25">
      <c r="A199" s="10"/>
      <c r="B199" s="2"/>
      <c r="C199" s="28"/>
      <c r="D199" s="13"/>
      <c r="E199" s="13"/>
      <c r="F199" s="16"/>
      <c r="G199" s="17">
        <f t="shared" si="8"/>
        <v>0</v>
      </c>
    </row>
    <row r="200" spans="1:7" x14ac:dyDescent="0.25">
      <c r="A200" s="10"/>
      <c r="B200" s="2"/>
      <c r="C200" s="28"/>
      <c r="D200" s="13"/>
      <c r="E200" s="13"/>
      <c r="F200" s="16"/>
      <c r="G200" s="17">
        <f t="shared" si="8"/>
        <v>0</v>
      </c>
    </row>
    <row r="201" spans="1:7" x14ac:dyDescent="0.25">
      <c r="A201" s="10"/>
      <c r="B201" s="2"/>
      <c r="C201" s="28"/>
      <c r="D201" s="13"/>
      <c r="E201" s="13"/>
      <c r="F201" s="16"/>
      <c r="G201" s="17">
        <f t="shared" si="8"/>
        <v>0</v>
      </c>
    </row>
    <row r="202" spans="1:7" x14ac:dyDescent="0.25">
      <c r="A202" s="10"/>
      <c r="B202" s="2"/>
      <c r="C202" s="28"/>
      <c r="D202" s="13"/>
      <c r="E202" s="13"/>
      <c r="F202" s="16"/>
      <c r="G202" s="17">
        <f t="shared" si="8"/>
        <v>0</v>
      </c>
    </row>
    <row r="203" spans="1:7" x14ac:dyDescent="0.25">
      <c r="A203" s="10"/>
      <c r="B203" s="2"/>
      <c r="C203" s="28"/>
      <c r="D203" s="13"/>
      <c r="E203" s="13"/>
      <c r="F203" s="16"/>
      <c r="G203" s="17">
        <f t="shared" si="8"/>
        <v>0</v>
      </c>
    </row>
    <row r="204" spans="1:7" x14ac:dyDescent="0.25">
      <c r="A204" s="10"/>
      <c r="B204" s="2"/>
      <c r="C204" s="28"/>
      <c r="D204" s="13"/>
      <c r="E204" s="13"/>
      <c r="F204" s="16"/>
      <c r="G204" s="17">
        <f t="shared" si="8"/>
        <v>0</v>
      </c>
    </row>
    <row r="205" spans="1:7" x14ac:dyDescent="0.25">
      <c r="A205" s="10"/>
      <c r="B205" s="2"/>
      <c r="C205" s="28"/>
      <c r="D205" s="13"/>
      <c r="E205" s="13"/>
      <c r="F205" s="16"/>
      <c r="G205" s="17">
        <f t="shared" si="8"/>
        <v>0</v>
      </c>
    </row>
    <row r="206" spans="1:7" x14ac:dyDescent="0.25">
      <c r="A206" s="10"/>
      <c r="B206" s="2"/>
      <c r="C206" s="28"/>
      <c r="D206" s="13"/>
      <c r="E206" s="13"/>
      <c r="F206" s="16"/>
      <c r="G206" s="17">
        <f t="shared" si="8"/>
        <v>0</v>
      </c>
    </row>
    <row r="207" spans="1:7" x14ac:dyDescent="0.25">
      <c r="A207" s="10"/>
      <c r="B207" s="2"/>
      <c r="C207" s="28"/>
      <c r="D207" s="13"/>
      <c r="E207" s="13"/>
      <c r="F207" s="16"/>
      <c r="G207" s="17">
        <f t="shared" si="8"/>
        <v>0</v>
      </c>
    </row>
    <row r="208" spans="1:7" x14ac:dyDescent="0.25">
      <c r="A208" s="10"/>
      <c r="B208" s="2"/>
      <c r="C208" s="28"/>
      <c r="D208" s="13"/>
      <c r="E208" s="13"/>
      <c r="F208" s="16"/>
      <c r="G208" s="17">
        <f t="shared" si="8"/>
        <v>0</v>
      </c>
    </row>
    <row r="209" spans="1:7" x14ac:dyDescent="0.25">
      <c r="A209" s="10"/>
      <c r="B209" s="2"/>
      <c r="C209" s="28"/>
      <c r="D209" s="13"/>
      <c r="E209" s="13"/>
      <c r="F209" s="16"/>
      <c r="G209" s="17">
        <f t="shared" si="8"/>
        <v>0</v>
      </c>
    </row>
    <row r="210" spans="1:7" x14ac:dyDescent="0.25">
      <c r="A210" s="10"/>
      <c r="B210" s="2"/>
      <c r="C210" s="28"/>
      <c r="D210" s="13"/>
      <c r="E210" s="13"/>
      <c r="F210" s="16"/>
      <c r="G210" s="17">
        <f t="shared" si="8"/>
        <v>0</v>
      </c>
    </row>
    <row r="211" spans="1:7" x14ac:dyDescent="0.25">
      <c r="A211" s="10"/>
      <c r="B211" s="2"/>
      <c r="C211" s="28"/>
      <c r="D211" s="13"/>
      <c r="E211" s="13"/>
      <c r="F211" s="16"/>
      <c r="G211" s="17">
        <f t="shared" si="8"/>
        <v>0</v>
      </c>
    </row>
    <row r="212" spans="1:7" x14ac:dyDescent="0.25">
      <c r="A212" s="10"/>
      <c r="B212" s="2"/>
      <c r="C212" s="28"/>
      <c r="D212" s="13"/>
      <c r="E212" s="13"/>
      <c r="F212" s="16"/>
      <c r="G212" s="17">
        <f t="shared" si="8"/>
        <v>0</v>
      </c>
    </row>
    <row r="213" spans="1:7" x14ac:dyDescent="0.25">
      <c r="A213" s="10"/>
      <c r="B213" s="2"/>
      <c r="C213" s="28"/>
      <c r="D213" s="13"/>
      <c r="E213" s="13"/>
      <c r="F213" s="16"/>
      <c r="G213" s="17">
        <f t="shared" si="8"/>
        <v>0</v>
      </c>
    </row>
    <row r="214" spans="1:7" x14ac:dyDescent="0.25">
      <c r="A214" s="10"/>
      <c r="B214" s="2"/>
      <c r="C214" s="28" t="s">
        <v>7</v>
      </c>
      <c r="D214" s="13"/>
      <c r="E214" s="13"/>
      <c r="F214" s="16" t="s">
        <v>3</v>
      </c>
      <c r="G214" s="18">
        <f>SUM(G116:G213)</f>
        <v>0</v>
      </c>
    </row>
    <row r="215" spans="1:7" x14ac:dyDescent="0.25">
      <c r="A215" s="10"/>
      <c r="B215" s="2"/>
      <c r="C215" s="28"/>
      <c r="D215" s="13"/>
      <c r="E215" s="13"/>
      <c r="F215" s="16"/>
      <c r="G215" s="17">
        <f>D215*F215</f>
        <v>0</v>
      </c>
    </row>
    <row r="216" spans="1:7" x14ac:dyDescent="0.25">
      <c r="A216" s="10"/>
      <c r="B216" s="2"/>
      <c r="C216" s="29" t="s">
        <v>19</v>
      </c>
      <c r="D216" s="13" t="s">
        <v>4</v>
      </c>
      <c r="E216" s="13" t="s">
        <v>5</v>
      </c>
      <c r="F216" s="16" t="s">
        <v>6</v>
      </c>
      <c r="G216" s="17" t="s">
        <v>1</v>
      </c>
    </row>
    <row r="217" spans="1:7" x14ac:dyDescent="0.25">
      <c r="A217" s="10"/>
      <c r="B217" s="2"/>
      <c r="C217" s="28"/>
      <c r="D217" s="13"/>
      <c r="E217" s="13"/>
      <c r="F217" s="16"/>
      <c r="G217" s="17">
        <f t="shared" ref="G217:G249" si="9">D217*F217</f>
        <v>0</v>
      </c>
    </row>
    <row r="218" spans="1:7" x14ac:dyDescent="0.25">
      <c r="A218" s="10"/>
      <c r="B218" s="2"/>
      <c r="C218" s="27" t="s">
        <v>18</v>
      </c>
      <c r="D218" s="13"/>
      <c r="E218" s="13"/>
      <c r="F218" s="16"/>
      <c r="G218" s="17">
        <f>D218*F218</f>
        <v>0</v>
      </c>
    </row>
    <row r="219" spans="1:7" ht="63" x14ac:dyDescent="0.25">
      <c r="A219" s="10"/>
      <c r="B219" s="2"/>
      <c r="C219" s="27" t="s">
        <v>98</v>
      </c>
      <c r="D219" s="13"/>
      <c r="E219" s="13"/>
      <c r="F219" s="16"/>
      <c r="G219" s="17">
        <f>D219*F219</f>
        <v>0</v>
      </c>
    </row>
    <row r="220" spans="1:7" x14ac:dyDescent="0.25">
      <c r="A220" s="10"/>
      <c r="B220" s="2"/>
      <c r="D220" s="13"/>
      <c r="E220" s="13"/>
      <c r="F220" s="16"/>
      <c r="G220" s="17">
        <f t="shared" ref="G220:G225" si="10">D220*F220</f>
        <v>0</v>
      </c>
    </row>
    <row r="221" spans="1:7" x14ac:dyDescent="0.25">
      <c r="A221" s="10">
        <v>1</v>
      </c>
      <c r="B221" s="2"/>
      <c r="C221" s="26" t="s">
        <v>74</v>
      </c>
      <c r="D221" s="13"/>
      <c r="E221" s="13"/>
      <c r="F221" s="16"/>
      <c r="G221" s="17">
        <f t="shared" si="10"/>
        <v>0</v>
      </c>
    </row>
    <row r="222" spans="1:7" x14ac:dyDescent="0.25">
      <c r="A222" s="10"/>
      <c r="B222" s="2"/>
      <c r="D222" s="13"/>
      <c r="E222" s="13"/>
      <c r="F222" s="16"/>
      <c r="G222" s="17">
        <f t="shared" si="10"/>
        <v>0</v>
      </c>
    </row>
    <row r="223" spans="1:7" x14ac:dyDescent="0.25">
      <c r="A223" s="10">
        <v>2</v>
      </c>
      <c r="B223" s="2"/>
      <c r="C223" s="26" t="s">
        <v>52</v>
      </c>
      <c r="D223" s="13"/>
      <c r="E223" s="13"/>
      <c r="F223" s="16"/>
      <c r="G223" s="17">
        <f t="shared" si="10"/>
        <v>0</v>
      </c>
    </row>
    <row r="224" spans="1:7" x14ac:dyDescent="0.25">
      <c r="A224" s="10"/>
      <c r="B224" s="2"/>
      <c r="D224" s="13"/>
      <c r="E224" s="13"/>
      <c r="F224" s="16"/>
      <c r="G224" s="17">
        <f t="shared" si="10"/>
        <v>0</v>
      </c>
    </row>
    <row r="225" spans="1:7" x14ac:dyDescent="0.25">
      <c r="A225" s="10">
        <v>3</v>
      </c>
      <c r="B225" s="2"/>
      <c r="C225" s="26" t="s">
        <v>53</v>
      </c>
      <c r="D225" s="13"/>
      <c r="E225" s="13"/>
      <c r="F225" s="16"/>
      <c r="G225" s="17">
        <f t="shared" si="10"/>
        <v>0</v>
      </c>
    </row>
    <row r="226" spans="1:7" x14ac:dyDescent="0.25">
      <c r="A226" s="10"/>
      <c r="B226" s="2"/>
      <c r="D226" s="13"/>
      <c r="E226" s="13"/>
      <c r="F226" s="16"/>
      <c r="G226" s="17"/>
    </row>
    <row r="227" spans="1:7" x14ac:dyDescent="0.25">
      <c r="A227" s="10"/>
      <c r="B227" s="2"/>
      <c r="D227" s="13"/>
      <c r="E227" s="13"/>
      <c r="F227" s="16"/>
      <c r="G227" s="17"/>
    </row>
    <row r="228" spans="1:7" x14ac:dyDescent="0.25">
      <c r="A228" s="10"/>
      <c r="B228" s="2"/>
      <c r="D228" s="13"/>
      <c r="E228" s="13"/>
      <c r="F228" s="16"/>
      <c r="G228" s="17"/>
    </row>
    <row r="229" spans="1:7" x14ac:dyDescent="0.25">
      <c r="A229" s="10"/>
      <c r="B229" s="2"/>
      <c r="D229" s="13"/>
      <c r="E229" s="13"/>
      <c r="F229" s="16"/>
      <c r="G229" s="17"/>
    </row>
    <row r="230" spans="1:7" x14ac:dyDescent="0.25">
      <c r="A230" s="10"/>
      <c r="B230" s="2"/>
      <c r="D230" s="13"/>
      <c r="E230" s="13"/>
      <c r="F230" s="16"/>
      <c r="G230" s="17"/>
    </row>
    <row r="231" spans="1:7" x14ac:dyDescent="0.25">
      <c r="A231" s="10"/>
      <c r="B231" s="2"/>
      <c r="D231" s="13"/>
      <c r="E231" s="13"/>
      <c r="F231" s="16"/>
      <c r="G231" s="17">
        <f>D231*F231</f>
        <v>0</v>
      </c>
    </row>
    <row r="232" spans="1:7" x14ac:dyDescent="0.25">
      <c r="A232" s="10"/>
      <c r="B232" s="2"/>
      <c r="D232" s="13"/>
      <c r="E232" s="13"/>
      <c r="F232" s="16"/>
      <c r="G232" s="17">
        <f>D232*F232</f>
        <v>0</v>
      </c>
    </row>
    <row r="233" spans="1:7" x14ac:dyDescent="0.25">
      <c r="A233" s="10"/>
      <c r="B233" s="2"/>
      <c r="D233" s="13"/>
      <c r="E233" s="13"/>
      <c r="F233" s="16"/>
      <c r="G233" s="17">
        <f>D233*F233</f>
        <v>0</v>
      </c>
    </row>
    <row r="234" spans="1:7" x14ac:dyDescent="0.25">
      <c r="A234" s="10"/>
      <c r="B234" s="2"/>
      <c r="C234" s="28"/>
      <c r="D234" s="13"/>
      <c r="E234" s="13"/>
      <c r="F234" s="16"/>
      <c r="G234" s="17">
        <f t="shared" si="9"/>
        <v>0</v>
      </c>
    </row>
    <row r="235" spans="1:7" x14ac:dyDescent="0.25">
      <c r="A235" s="10"/>
      <c r="B235" s="2"/>
      <c r="C235" s="28"/>
      <c r="D235" s="13"/>
      <c r="E235" s="13"/>
      <c r="F235" s="16"/>
      <c r="G235" s="17">
        <f t="shared" si="9"/>
        <v>0</v>
      </c>
    </row>
    <row r="236" spans="1:7" x14ac:dyDescent="0.25">
      <c r="A236" s="10"/>
      <c r="B236" s="2"/>
      <c r="C236" s="28"/>
      <c r="D236" s="13"/>
      <c r="E236" s="13"/>
      <c r="F236" s="16"/>
      <c r="G236" s="17">
        <f t="shared" si="9"/>
        <v>0</v>
      </c>
    </row>
    <row r="237" spans="1:7" x14ac:dyDescent="0.25">
      <c r="A237" s="10"/>
      <c r="B237" s="2"/>
      <c r="C237" s="28"/>
      <c r="D237" s="13"/>
      <c r="E237" s="13"/>
      <c r="F237" s="16"/>
      <c r="G237" s="17">
        <f t="shared" si="9"/>
        <v>0</v>
      </c>
    </row>
    <row r="238" spans="1:7" x14ac:dyDescent="0.25">
      <c r="A238" s="10"/>
      <c r="B238" s="2"/>
      <c r="C238" s="28"/>
      <c r="D238" s="13"/>
      <c r="E238" s="13"/>
      <c r="F238" s="16"/>
      <c r="G238" s="17">
        <f t="shared" si="9"/>
        <v>0</v>
      </c>
    </row>
    <row r="239" spans="1:7" x14ac:dyDescent="0.25">
      <c r="A239" s="10"/>
      <c r="B239" s="2"/>
      <c r="C239" s="28"/>
      <c r="D239" s="13"/>
      <c r="E239" s="13"/>
      <c r="F239" s="16"/>
      <c r="G239" s="17">
        <f t="shared" si="9"/>
        <v>0</v>
      </c>
    </row>
    <row r="240" spans="1:7" x14ac:dyDescent="0.25">
      <c r="A240" s="10"/>
      <c r="B240" s="2"/>
      <c r="C240" s="28"/>
      <c r="D240" s="13"/>
      <c r="E240" s="13"/>
      <c r="F240" s="16"/>
      <c r="G240" s="17">
        <f t="shared" si="9"/>
        <v>0</v>
      </c>
    </row>
    <row r="241" spans="1:7" x14ac:dyDescent="0.25">
      <c r="A241" s="10"/>
      <c r="B241" s="2"/>
      <c r="C241" s="28"/>
      <c r="D241" s="13"/>
      <c r="E241" s="13"/>
      <c r="F241" s="16"/>
      <c r="G241" s="17">
        <f t="shared" si="9"/>
        <v>0</v>
      </c>
    </row>
    <row r="242" spans="1:7" x14ac:dyDescent="0.25">
      <c r="A242" s="10"/>
      <c r="B242" s="2"/>
      <c r="C242" s="28"/>
      <c r="D242" s="13"/>
      <c r="E242" s="13"/>
      <c r="F242" s="16"/>
      <c r="G242" s="17">
        <f t="shared" si="9"/>
        <v>0</v>
      </c>
    </row>
    <row r="243" spans="1:7" x14ac:dyDescent="0.25">
      <c r="A243" s="10"/>
      <c r="B243" s="2"/>
      <c r="C243" s="28"/>
      <c r="D243" s="13"/>
      <c r="E243" s="13"/>
      <c r="F243" s="16"/>
      <c r="G243" s="17">
        <f t="shared" si="9"/>
        <v>0</v>
      </c>
    </row>
    <row r="244" spans="1:7" x14ac:dyDescent="0.25">
      <c r="A244" s="10"/>
      <c r="B244" s="2"/>
      <c r="C244" s="28"/>
      <c r="D244" s="13"/>
      <c r="E244" s="13"/>
      <c r="F244" s="16"/>
      <c r="G244" s="17">
        <f t="shared" si="9"/>
        <v>0</v>
      </c>
    </row>
    <row r="245" spans="1:7" x14ac:dyDescent="0.25">
      <c r="A245" s="10"/>
      <c r="B245" s="2"/>
      <c r="C245" s="28"/>
      <c r="D245" s="13"/>
      <c r="E245" s="13"/>
      <c r="F245" s="16"/>
      <c r="G245" s="17">
        <f t="shared" si="9"/>
        <v>0</v>
      </c>
    </row>
    <row r="246" spans="1:7" x14ac:dyDescent="0.25">
      <c r="A246" s="10"/>
      <c r="B246" s="2"/>
      <c r="C246" s="28"/>
      <c r="D246" s="13"/>
      <c r="E246" s="13"/>
      <c r="F246" s="16"/>
      <c r="G246" s="17"/>
    </row>
    <row r="247" spans="1:7" x14ac:dyDescent="0.25">
      <c r="A247" s="10"/>
      <c r="B247" s="2"/>
      <c r="C247" s="28"/>
      <c r="D247" s="13"/>
      <c r="E247" s="13"/>
      <c r="F247" s="16"/>
      <c r="G247" s="17">
        <f t="shared" si="9"/>
        <v>0</v>
      </c>
    </row>
    <row r="248" spans="1:7" x14ac:dyDescent="0.25">
      <c r="A248" s="10"/>
      <c r="B248" s="2"/>
      <c r="C248" s="28"/>
      <c r="D248" s="13"/>
      <c r="E248" s="13"/>
      <c r="F248" s="16"/>
      <c r="G248" s="17">
        <f t="shared" si="9"/>
        <v>0</v>
      </c>
    </row>
    <row r="249" spans="1:7" x14ac:dyDescent="0.25">
      <c r="A249" s="10"/>
      <c r="B249" s="2"/>
      <c r="C249" s="28"/>
      <c r="D249" s="13"/>
      <c r="E249" s="13"/>
      <c r="F249" s="16"/>
      <c r="G249" s="17">
        <f t="shared" si="9"/>
        <v>0</v>
      </c>
    </row>
    <row r="250" spans="1:7" x14ac:dyDescent="0.25">
      <c r="A250" s="10"/>
      <c r="B250" s="2"/>
      <c r="C250" s="28" t="s">
        <v>7</v>
      </c>
      <c r="D250" s="13"/>
      <c r="E250" s="13"/>
      <c r="F250" s="16" t="s">
        <v>3</v>
      </c>
      <c r="G250" s="18">
        <f>SUM(G217:G249)</f>
        <v>0</v>
      </c>
    </row>
    <row r="251" spans="1:7" x14ac:dyDescent="0.25">
      <c r="A251" s="10"/>
      <c r="B251" s="2"/>
      <c r="C251" s="28"/>
      <c r="D251" s="13"/>
      <c r="E251" s="13"/>
      <c r="F251" s="16"/>
      <c r="G251" s="17">
        <f>D251*F251</f>
        <v>0</v>
      </c>
    </row>
    <row r="252" spans="1:7" x14ac:dyDescent="0.25">
      <c r="A252" s="10"/>
      <c r="B252" s="2"/>
      <c r="C252" s="28"/>
      <c r="D252" s="13" t="s">
        <v>4</v>
      </c>
      <c r="E252" s="13" t="s">
        <v>5</v>
      </c>
      <c r="F252" s="16" t="s">
        <v>6</v>
      </c>
      <c r="G252" s="17" t="s">
        <v>1</v>
      </c>
    </row>
    <row r="253" spans="1:7" x14ac:dyDescent="0.25">
      <c r="A253" s="10"/>
      <c r="B253" s="2"/>
      <c r="C253" s="29" t="s">
        <v>35</v>
      </c>
      <c r="D253" s="13"/>
      <c r="E253" s="13"/>
      <c r="F253" s="16"/>
      <c r="G253" s="17">
        <f>D253*F253</f>
        <v>0</v>
      </c>
    </row>
    <row r="254" spans="1:7" x14ac:dyDescent="0.25">
      <c r="A254" s="10"/>
      <c r="B254" s="2"/>
      <c r="C254" s="27" t="s">
        <v>18</v>
      </c>
      <c r="D254" s="13"/>
      <c r="E254" s="13"/>
      <c r="F254" s="16"/>
      <c r="G254" s="17">
        <f>D254*F254</f>
        <v>0</v>
      </c>
    </row>
    <row r="255" spans="1:7" ht="63" x14ac:dyDescent="0.25">
      <c r="A255" s="10"/>
      <c r="B255" s="2"/>
      <c r="C255" s="27" t="s">
        <v>99</v>
      </c>
      <c r="D255" s="13"/>
      <c r="E255" s="13"/>
      <c r="F255" s="16"/>
      <c r="G255" s="17">
        <f>D255*F255</f>
        <v>0</v>
      </c>
    </row>
    <row r="256" spans="1:7" x14ac:dyDescent="0.25">
      <c r="A256" s="10"/>
      <c r="B256" s="2"/>
      <c r="C256" s="27"/>
      <c r="D256" s="13"/>
      <c r="E256" s="13"/>
      <c r="F256" s="16"/>
      <c r="G256" s="17">
        <f>D256*F256</f>
        <v>0</v>
      </c>
    </row>
    <row r="257" spans="1:7" ht="102" customHeight="1" x14ac:dyDescent="0.25">
      <c r="A257" s="10">
        <v>1</v>
      </c>
      <c r="B257" s="2"/>
      <c r="C257" s="26" t="s">
        <v>77</v>
      </c>
      <c r="D257" s="13"/>
      <c r="E257" s="13"/>
      <c r="F257" s="16"/>
      <c r="G257" s="17"/>
    </row>
    <row r="258" spans="1:7" x14ac:dyDescent="0.25">
      <c r="A258" s="10"/>
      <c r="B258" s="2"/>
      <c r="D258" s="13"/>
      <c r="E258" s="13"/>
      <c r="F258" s="16"/>
      <c r="G258" s="17"/>
    </row>
    <row r="259" spans="1:7" ht="41.25" customHeight="1" x14ac:dyDescent="0.25">
      <c r="A259" s="10">
        <v>2</v>
      </c>
      <c r="B259" s="2"/>
      <c r="C259" s="26" t="s">
        <v>75</v>
      </c>
      <c r="D259" s="13"/>
      <c r="E259" s="13"/>
      <c r="F259" s="16"/>
      <c r="G259" s="17"/>
    </row>
    <row r="260" spans="1:7" x14ac:dyDescent="0.25">
      <c r="A260" s="11"/>
      <c r="B260" s="2"/>
      <c r="C260" s="44" t="s">
        <v>91</v>
      </c>
      <c r="D260" s="41"/>
      <c r="E260" s="41"/>
      <c r="F260" s="42"/>
      <c r="G260" s="43">
        <f t="shared" ref="G260:G269" si="11">D260*F260</f>
        <v>0</v>
      </c>
    </row>
    <row r="261" spans="1:7" x14ac:dyDescent="0.25">
      <c r="A261" s="11"/>
      <c r="B261" s="2"/>
      <c r="C261" s="44" t="s">
        <v>78</v>
      </c>
      <c r="D261" s="41"/>
      <c r="E261" s="41"/>
      <c r="F261" s="42"/>
      <c r="G261" s="43">
        <f t="shared" si="11"/>
        <v>0</v>
      </c>
    </row>
    <row r="262" spans="1:7" x14ac:dyDescent="0.25">
      <c r="A262" s="11"/>
      <c r="B262" s="2"/>
      <c r="C262" s="44" t="s">
        <v>79</v>
      </c>
      <c r="D262" s="41"/>
      <c r="E262" s="41"/>
      <c r="F262" s="42"/>
      <c r="G262" s="43">
        <f t="shared" si="11"/>
        <v>0</v>
      </c>
    </row>
    <row r="263" spans="1:7" ht="15.6" customHeight="1" x14ac:dyDescent="0.25">
      <c r="A263" s="11"/>
      <c r="B263" s="2"/>
      <c r="C263" s="44" t="s">
        <v>80</v>
      </c>
      <c r="D263" s="41"/>
      <c r="E263" s="41"/>
      <c r="F263" s="42"/>
      <c r="G263" s="43">
        <f t="shared" si="11"/>
        <v>0</v>
      </c>
    </row>
    <row r="264" spans="1:7" x14ac:dyDescent="0.25">
      <c r="A264" s="11"/>
      <c r="B264" s="2"/>
      <c r="C264" s="44" t="s">
        <v>81</v>
      </c>
      <c r="D264" s="41"/>
      <c r="E264" s="41"/>
      <c r="F264" s="42"/>
      <c r="G264" s="43">
        <f t="shared" si="11"/>
        <v>0</v>
      </c>
    </row>
    <row r="265" spans="1:7" ht="31.5" x14ac:dyDescent="0.25">
      <c r="A265" s="11"/>
      <c r="B265" s="2"/>
      <c r="C265" s="45" t="s">
        <v>92</v>
      </c>
      <c r="D265" s="41"/>
      <c r="E265" s="41"/>
      <c r="F265" s="42"/>
      <c r="G265" s="43">
        <f t="shared" si="11"/>
        <v>0</v>
      </c>
    </row>
    <row r="266" spans="1:7" ht="31.5" x14ac:dyDescent="0.25">
      <c r="A266" s="11"/>
      <c r="B266" s="2"/>
      <c r="C266" s="45" t="s">
        <v>82</v>
      </c>
      <c r="D266" s="41"/>
      <c r="E266" s="41"/>
      <c r="F266" s="42"/>
      <c r="G266" s="43">
        <f t="shared" si="11"/>
        <v>0</v>
      </c>
    </row>
    <row r="267" spans="1:7" x14ac:dyDescent="0.25">
      <c r="A267" s="11"/>
      <c r="B267" s="2"/>
      <c r="C267" s="44" t="s">
        <v>83</v>
      </c>
      <c r="D267" s="41"/>
      <c r="E267" s="41"/>
      <c r="F267" s="42"/>
      <c r="G267" s="43">
        <f t="shared" si="11"/>
        <v>0</v>
      </c>
    </row>
    <row r="268" spans="1:7" x14ac:dyDescent="0.25">
      <c r="A268" s="11"/>
      <c r="B268" s="2"/>
      <c r="C268" s="44" t="s">
        <v>84</v>
      </c>
      <c r="D268" s="41"/>
      <c r="E268" s="41"/>
      <c r="F268" s="42"/>
      <c r="G268" s="43">
        <f t="shared" si="11"/>
        <v>0</v>
      </c>
    </row>
    <row r="269" spans="1:7" ht="15.6" customHeight="1" x14ac:dyDescent="0.25">
      <c r="A269" s="46"/>
      <c r="B269" s="2"/>
      <c r="C269" s="44" t="s">
        <v>85</v>
      </c>
      <c r="D269" s="41"/>
      <c r="E269" s="41"/>
      <c r="F269" s="42"/>
      <c r="G269" s="43">
        <f t="shared" si="11"/>
        <v>0</v>
      </c>
    </row>
    <row r="270" spans="1:7" x14ac:dyDescent="0.25">
      <c r="A270" s="46"/>
      <c r="B270" s="2"/>
      <c r="C270" s="44" t="s">
        <v>93</v>
      </c>
      <c r="D270" s="41"/>
      <c r="E270" s="41"/>
      <c r="F270" s="42"/>
      <c r="G270" s="43">
        <f t="shared" ref="G270:G278" si="12">D270*F270</f>
        <v>0</v>
      </c>
    </row>
    <row r="271" spans="1:7" x14ac:dyDescent="0.25">
      <c r="A271" s="46"/>
      <c r="B271" s="2"/>
      <c r="C271" s="45" t="s">
        <v>86</v>
      </c>
      <c r="D271" s="41"/>
      <c r="E271" s="41"/>
      <c r="F271" s="42"/>
      <c r="G271" s="43">
        <f t="shared" si="12"/>
        <v>0</v>
      </c>
    </row>
    <row r="272" spans="1:7" x14ac:dyDescent="0.25">
      <c r="A272" s="46"/>
      <c r="B272" s="2"/>
      <c r="C272" s="45" t="s">
        <v>87</v>
      </c>
      <c r="D272" s="41"/>
      <c r="E272" s="41"/>
      <c r="F272" s="42"/>
      <c r="G272" s="43">
        <f t="shared" si="12"/>
        <v>0</v>
      </c>
    </row>
    <row r="273" spans="1:7" x14ac:dyDescent="0.25">
      <c r="A273" s="46"/>
      <c r="B273" s="2"/>
      <c r="C273" s="45" t="s">
        <v>88</v>
      </c>
      <c r="D273" s="41"/>
      <c r="E273" s="41"/>
      <c r="F273" s="42"/>
      <c r="G273" s="43">
        <f t="shared" si="12"/>
        <v>0</v>
      </c>
    </row>
    <row r="274" spans="1:7" x14ac:dyDescent="0.25">
      <c r="A274" s="46"/>
      <c r="B274" s="2"/>
      <c r="C274" s="44" t="s">
        <v>89</v>
      </c>
      <c r="D274" s="41"/>
      <c r="E274" s="41"/>
      <c r="F274" s="42"/>
      <c r="G274" s="43">
        <f t="shared" si="12"/>
        <v>0</v>
      </c>
    </row>
    <row r="275" spans="1:7" ht="31.5" x14ac:dyDescent="0.25">
      <c r="A275" s="46"/>
      <c r="B275" s="2"/>
      <c r="C275" s="45" t="s">
        <v>90</v>
      </c>
      <c r="D275" s="41"/>
      <c r="E275" s="41"/>
      <c r="F275" s="42"/>
      <c r="G275" s="43">
        <f t="shared" si="12"/>
        <v>0</v>
      </c>
    </row>
    <row r="276" spans="1:7" ht="81.599999999999994" customHeight="1" x14ac:dyDescent="0.25">
      <c r="A276" s="10"/>
      <c r="B276" s="2"/>
      <c r="C276" s="47" t="s">
        <v>94</v>
      </c>
      <c r="D276" s="41">
        <v>2</v>
      </c>
      <c r="E276" s="41"/>
      <c r="F276" s="42"/>
      <c r="G276" s="43">
        <f t="shared" si="12"/>
        <v>0</v>
      </c>
    </row>
    <row r="277" spans="1:7" x14ac:dyDescent="0.25">
      <c r="A277" s="10"/>
      <c r="B277" s="2"/>
      <c r="D277" s="13"/>
      <c r="E277" s="13"/>
      <c r="F277" s="16"/>
      <c r="G277" s="17">
        <f t="shared" si="12"/>
        <v>0</v>
      </c>
    </row>
    <row r="278" spans="1:7" ht="31.5" x14ac:dyDescent="0.25">
      <c r="A278" s="10">
        <v>4</v>
      </c>
      <c r="B278" s="2"/>
      <c r="C278" s="26" t="s">
        <v>100</v>
      </c>
      <c r="D278" s="13"/>
      <c r="E278" s="13"/>
      <c r="F278" s="16"/>
      <c r="G278" s="17">
        <f t="shared" si="12"/>
        <v>0</v>
      </c>
    </row>
    <row r="279" spans="1:7" x14ac:dyDescent="0.25">
      <c r="A279" s="10"/>
      <c r="B279" s="2"/>
      <c r="D279" s="13"/>
      <c r="E279" s="13"/>
      <c r="F279" s="16"/>
      <c r="G279" s="17">
        <f t="shared" ref="G279:G280" si="13">D279*F279</f>
        <v>0</v>
      </c>
    </row>
    <row r="280" spans="1:7" x14ac:dyDescent="0.25">
      <c r="A280" s="10">
        <v>5</v>
      </c>
      <c r="B280" s="2"/>
      <c r="C280" s="26" t="s">
        <v>95</v>
      </c>
      <c r="D280" s="13"/>
      <c r="E280" s="13"/>
      <c r="F280" s="16"/>
      <c r="G280" s="17">
        <f t="shared" si="13"/>
        <v>0</v>
      </c>
    </row>
    <row r="281" spans="1:7" x14ac:dyDescent="0.25">
      <c r="A281" s="10"/>
      <c r="B281" s="2"/>
      <c r="D281" s="13"/>
      <c r="E281" s="13"/>
      <c r="F281" s="16"/>
      <c r="G281" s="17">
        <f>D281*F281</f>
        <v>0</v>
      </c>
    </row>
    <row r="282" spans="1:7" ht="18.75" customHeight="1" x14ac:dyDescent="0.25">
      <c r="A282" s="10">
        <v>6</v>
      </c>
      <c r="B282" s="2"/>
      <c r="C282" s="26" t="s">
        <v>101</v>
      </c>
      <c r="D282" s="13"/>
      <c r="E282" s="13"/>
      <c r="F282" s="16"/>
      <c r="G282" s="17"/>
    </row>
    <row r="283" spans="1:7" x14ac:dyDescent="0.25">
      <c r="A283" s="10"/>
      <c r="B283" s="2"/>
      <c r="D283" s="13"/>
      <c r="E283" s="13"/>
      <c r="F283" s="16"/>
      <c r="G283" s="17"/>
    </row>
    <row r="284" spans="1:7" ht="47.25" x14ac:dyDescent="0.25">
      <c r="A284" s="10">
        <v>7</v>
      </c>
      <c r="B284" s="2"/>
      <c r="C284" s="26" t="s">
        <v>102</v>
      </c>
      <c r="D284" s="13"/>
      <c r="E284" s="13"/>
      <c r="F284" s="16"/>
      <c r="G284" s="17"/>
    </row>
    <row r="285" spans="1:7" x14ac:dyDescent="0.25">
      <c r="A285" s="10"/>
      <c r="B285" s="2"/>
      <c r="D285" s="13"/>
      <c r="E285" s="13"/>
      <c r="F285" s="16"/>
      <c r="G285" s="17"/>
    </row>
    <row r="286" spans="1:7" ht="31.5" x14ac:dyDescent="0.25">
      <c r="A286" s="10">
        <v>8</v>
      </c>
      <c r="B286" s="2"/>
      <c r="C286" s="26" t="s">
        <v>60</v>
      </c>
      <c r="D286" s="13"/>
      <c r="E286" s="13"/>
      <c r="F286" s="16"/>
      <c r="G286" s="17"/>
    </row>
    <row r="287" spans="1:7" x14ac:dyDescent="0.25">
      <c r="A287" s="10"/>
      <c r="B287" s="2"/>
      <c r="D287" s="13"/>
      <c r="E287" s="13"/>
      <c r="F287" s="16"/>
      <c r="G287" s="17"/>
    </row>
    <row r="288" spans="1:7" ht="15" customHeight="1" x14ac:dyDescent="0.25">
      <c r="A288" s="10">
        <v>9</v>
      </c>
      <c r="B288" s="2"/>
      <c r="C288" s="26" t="s">
        <v>97</v>
      </c>
      <c r="D288" s="13"/>
      <c r="E288" s="13"/>
      <c r="F288" s="16"/>
      <c r="G288" s="17"/>
    </row>
    <row r="289" spans="1:7" x14ac:dyDescent="0.25">
      <c r="A289" s="10"/>
      <c r="B289" s="2"/>
      <c r="D289" s="13"/>
      <c r="E289" s="13"/>
      <c r="F289" s="16"/>
      <c r="G289" s="17"/>
    </row>
    <row r="290" spans="1:7" x14ac:dyDescent="0.25">
      <c r="A290" s="10">
        <v>10</v>
      </c>
      <c r="B290" s="2"/>
      <c r="C290" s="26" t="s">
        <v>96</v>
      </c>
      <c r="D290" s="13"/>
      <c r="E290" s="13"/>
      <c r="F290" s="16"/>
      <c r="G290" s="17"/>
    </row>
    <row r="291" spans="1:7" x14ac:dyDescent="0.25">
      <c r="A291" s="10"/>
      <c r="B291" s="2"/>
      <c r="C291" s="28"/>
      <c r="D291" s="13"/>
      <c r="E291" s="13"/>
      <c r="F291" s="16"/>
      <c r="G291" s="17">
        <f>D291*F291</f>
        <v>0</v>
      </c>
    </row>
    <row r="292" spans="1:7" ht="33.75" customHeight="1" x14ac:dyDescent="0.25">
      <c r="A292" s="10">
        <v>11</v>
      </c>
      <c r="B292" s="2"/>
      <c r="C292" s="28" t="s">
        <v>76</v>
      </c>
      <c r="D292" s="13"/>
      <c r="E292" s="13"/>
      <c r="F292" s="16"/>
      <c r="G292" s="17">
        <f>D292*F292</f>
        <v>0</v>
      </c>
    </row>
    <row r="293" spans="1:7" x14ac:dyDescent="0.25">
      <c r="A293" s="10"/>
      <c r="B293" s="2"/>
      <c r="C293" s="28" t="s">
        <v>7</v>
      </c>
      <c r="D293" s="13"/>
      <c r="E293" s="13"/>
      <c r="F293" s="16" t="s">
        <v>3</v>
      </c>
      <c r="G293" s="18">
        <f>SUM(G220:G292)</f>
        <v>0</v>
      </c>
    </row>
    <row r="294" spans="1:7" x14ac:dyDescent="0.25">
      <c r="A294" s="10"/>
      <c r="B294" s="2"/>
      <c r="C294" s="39"/>
      <c r="D294" s="13"/>
      <c r="E294" s="13"/>
      <c r="F294" s="16"/>
      <c r="G294" s="19" t="s">
        <v>2</v>
      </c>
    </row>
    <row r="295" spans="1:7" x14ac:dyDescent="0.25">
      <c r="A295" s="10"/>
      <c r="B295" s="2"/>
      <c r="C295" s="28"/>
      <c r="D295" s="13"/>
      <c r="E295" s="13"/>
      <c r="F295" s="16"/>
      <c r="G295" s="17"/>
    </row>
    <row r="296" spans="1:7" ht="18.75" x14ac:dyDescent="0.3">
      <c r="A296" s="10"/>
      <c r="B296" s="2"/>
      <c r="C296" s="40" t="s">
        <v>0</v>
      </c>
      <c r="D296" s="13"/>
      <c r="E296" s="13"/>
      <c r="F296" s="16"/>
      <c r="G296" s="17"/>
    </row>
    <row r="297" spans="1:7" x14ac:dyDescent="0.25">
      <c r="A297" s="10"/>
      <c r="B297" s="2"/>
      <c r="C297" s="4"/>
      <c r="D297" s="13"/>
      <c r="E297" s="13"/>
      <c r="F297" s="16"/>
      <c r="G297" s="17"/>
    </row>
    <row r="298" spans="1:7" ht="18.75" x14ac:dyDescent="0.3">
      <c r="A298" s="10"/>
      <c r="B298" s="2"/>
      <c r="C298" s="7" t="s">
        <v>22</v>
      </c>
      <c r="D298" s="13"/>
      <c r="E298" s="13"/>
      <c r="F298" s="16"/>
      <c r="G298" s="17">
        <f>G77</f>
        <v>0</v>
      </c>
    </row>
    <row r="299" spans="1:7" ht="18.75" x14ac:dyDescent="0.3">
      <c r="A299" s="10"/>
      <c r="B299" s="2"/>
      <c r="C299" s="8"/>
      <c r="D299" s="13"/>
      <c r="E299" s="13"/>
      <c r="F299" s="16"/>
      <c r="G299" s="17"/>
    </row>
    <row r="300" spans="1:7" ht="18.75" x14ac:dyDescent="0.3">
      <c r="A300" s="10"/>
      <c r="B300" s="2"/>
      <c r="C300" s="7" t="s">
        <v>26</v>
      </c>
      <c r="D300" s="13"/>
      <c r="E300" s="13"/>
      <c r="F300" s="16"/>
      <c r="G300" s="17">
        <f>G113</f>
        <v>0</v>
      </c>
    </row>
    <row r="301" spans="1:7" ht="18.75" x14ac:dyDescent="0.3">
      <c r="A301" s="10"/>
      <c r="B301" s="2"/>
      <c r="C301" s="7" t="s">
        <v>15</v>
      </c>
      <c r="D301" s="13"/>
      <c r="E301" s="13"/>
      <c r="F301" s="16"/>
      <c r="G301" s="17"/>
    </row>
    <row r="302" spans="1:7" ht="18.75" x14ac:dyDescent="0.3">
      <c r="A302" s="10"/>
      <c r="B302" s="2"/>
      <c r="C302" s="7" t="s">
        <v>20</v>
      </c>
      <c r="D302" s="13"/>
      <c r="E302" s="13"/>
      <c r="F302" s="16"/>
      <c r="G302" s="17">
        <f>G162</f>
        <v>0</v>
      </c>
    </row>
    <row r="303" spans="1:7" x14ac:dyDescent="0.25">
      <c r="A303" s="10"/>
      <c r="B303" s="2"/>
      <c r="D303" s="13"/>
      <c r="E303" s="13"/>
      <c r="F303" s="16"/>
      <c r="G303" s="17"/>
    </row>
    <row r="304" spans="1:7" ht="18.75" x14ac:dyDescent="0.3">
      <c r="A304" s="10"/>
      <c r="B304" s="2"/>
      <c r="C304" s="7" t="s">
        <v>27</v>
      </c>
      <c r="D304" s="13"/>
      <c r="E304" s="13"/>
      <c r="F304" s="16"/>
      <c r="G304" s="17">
        <f>G214</f>
        <v>0</v>
      </c>
    </row>
    <row r="305" spans="1:7" ht="18.75" x14ac:dyDescent="0.3">
      <c r="A305" s="10"/>
      <c r="B305" s="2"/>
      <c r="C305" s="7"/>
      <c r="D305" s="13"/>
      <c r="E305" s="13"/>
      <c r="F305" s="16"/>
      <c r="G305" s="17"/>
    </row>
    <row r="306" spans="1:7" ht="18.75" x14ac:dyDescent="0.3">
      <c r="A306" s="10"/>
      <c r="B306" s="2"/>
      <c r="C306" s="7" t="s">
        <v>19</v>
      </c>
      <c r="D306" s="13"/>
      <c r="E306" s="13"/>
      <c r="F306" s="16"/>
      <c r="G306" s="17">
        <f>G250</f>
        <v>0</v>
      </c>
    </row>
    <row r="307" spans="1:7" ht="18.75" x14ac:dyDescent="0.3">
      <c r="A307" s="10"/>
      <c r="B307" s="2"/>
      <c r="C307" s="7"/>
      <c r="D307" s="13"/>
      <c r="E307" s="13"/>
      <c r="F307" s="16"/>
      <c r="G307" s="17"/>
    </row>
    <row r="308" spans="1:7" ht="18.75" x14ac:dyDescent="0.3">
      <c r="A308" s="10"/>
      <c r="B308" s="2"/>
      <c r="C308" s="7" t="s">
        <v>35</v>
      </c>
      <c r="D308" s="13"/>
      <c r="E308" s="13"/>
      <c r="F308" s="16"/>
      <c r="G308" s="17">
        <f>G293</f>
        <v>0</v>
      </c>
    </row>
    <row r="309" spans="1:7" ht="18.75" x14ac:dyDescent="0.3">
      <c r="A309" s="10"/>
      <c r="B309" s="2"/>
      <c r="C309" s="7"/>
      <c r="D309" s="13"/>
      <c r="E309" s="13"/>
      <c r="F309" s="16"/>
      <c r="G309" s="17"/>
    </row>
    <row r="310" spans="1:7" x14ac:dyDescent="0.25">
      <c r="A310" s="10"/>
      <c r="B310" s="2"/>
      <c r="C310" s="4"/>
      <c r="D310" s="13"/>
      <c r="E310" s="13"/>
      <c r="F310" s="16"/>
      <c r="G310" s="17"/>
    </row>
    <row r="311" spans="1:7" x14ac:dyDescent="0.25">
      <c r="A311" s="10"/>
      <c r="B311" s="2"/>
      <c r="C311" s="3" t="s">
        <v>8</v>
      </c>
      <c r="D311" s="13"/>
      <c r="E311" s="13"/>
      <c r="F311" s="16"/>
      <c r="G311" s="20">
        <f>SUM(G298:G309)</f>
        <v>0</v>
      </c>
    </row>
    <row r="312" spans="1:7" x14ac:dyDescent="0.25">
      <c r="A312" s="10"/>
      <c r="B312" s="2"/>
      <c r="C312" s="3"/>
      <c r="D312" s="13"/>
      <c r="E312" s="13"/>
      <c r="F312" s="16"/>
      <c r="G312" s="17"/>
    </row>
    <row r="313" spans="1:7" x14ac:dyDescent="0.25">
      <c r="A313" s="10"/>
      <c r="B313" s="2"/>
      <c r="C313" s="3" t="s">
        <v>9</v>
      </c>
      <c r="D313" s="13"/>
      <c r="E313" s="13"/>
      <c r="F313" s="16"/>
      <c r="G313" s="21">
        <f>G311*2</f>
        <v>0</v>
      </c>
    </row>
    <row r="314" spans="1:7" ht="16.5" thickBot="1" x14ac:dyDescent="0.3">
      <c r="A314" s="10"/>
      <c r="B314" s="2"/>
      <c r="C314" s="3"/>
      <c r="D314" s="13"/>
      <c r="E314" s="13"/>
      <c r="F314" s="16"/>
      <c r="G314" s="17"/>
    </row>
    <row r="315" spans="1:7" ht="16.5" thickTop="1" x14ac:dyDescent="0.25">
      <c r="A315" s="12"/>
      <c r="B315" s="5"/>
      <c r="C315" s="6" t="s">
        <v>10</v>
      </c>
      <c r="D315" s="22"/>
      <c r="E315" s="22"/>
      <c r="F315" s="23"/>
      <c r="G315" s="24">
        <f>G311+G313</f>
        <v>0</v>
      </c>
    </row>
  </sheetData>
  <pageMargins left="0.70866141732283472" right="0.70866141732283472" top="0.74803149606299213" bottom="0.74803149606299213" header="0.31496062992125984" footer="0.31496062992125984"/>
  <pageSetup paperSize="9" scale="73" fitToHeight="0" orientation="portrait" r:id="rId1"/>
  <headerFooter>
    <oddHeader xml:space="preserve">&amp;L&amp;"-,Bold"&amp;12Client: City College, Plymouth
Project: Main Corridor Room Changes </oddHeader>
  </headerFooter>
  <rowBreaks count="7" manualBreakCount="7">
    <brk id="27" max="6" man="1"/>
    <brk id="77" max="16383" man="1"/>
    <brk id="113" max="16383" man="1"/>
    <brk id="162" max="16383" man="1"/>
    <brk id="214" max="16383" man="1"/>
    <brk id="250" max="16383" man="1"/>
    <brk id="293" max="16383" man="1"/>
  </rowBreaks>
  <ignoredErrors>
    <ignoredError sqref="G77 G113 G162 G214" formula="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Schedule of Works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Slator</dc:creator>
  <cp:lastModifiedBy>greg parry</cp:lastModifiedBy>
  <cp:lastPrinted>2023-06-24T16:48:17Z</cp:lastPrinted>
  <dcterms:created xsi:type="dcterms:W3CDTF">2017-11-22T11:01:06Z</dcterms:created>
  <dcterms:modified xsi:type="dcterms:W3CDTF">2023-06-26T07:47:57Z</dcterms:modified>
</cp:coreProperties>
</file>